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6290" windowHeight="6210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_FilterDatabase" localSheetId="4" hidden="1">一般公共预算支出表!$E$1:$E$157</definedName>
    <definedName name="_xlnm.Print_Area" localSheetId="1">部门收入总表!$A$1:$D$14</definedName>
    <definedName name="_xlnm.Print_Area" localSheetId="7">'财政拨款支出明细表（按经济分类科目）'!$A$1:$R$115</definedName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25725" concurrentCalc="0"/>
</workbook>
</file>

<file path=xl/calcChain.xml><?xml version="1.0" encoding="utf-8"?>
<calcChain xmlns="http://schemas.openxmlformats.org/spreadsheetml/2006/main">
  <c r="M23" i="8"/>
  <c r="M32"/>
  <c r="O22"/>
  <c r="M22"/>
  <c r="M114"/>
  <c r="F35" i="13"/>
  <c r="G35"/>
  <c r="H35"/>
  <c r="I35"/>
  <c r="J35"/>
  <c r="E35"/>
  <c r="F6" i="7"/>
  <c r="G6"/>
  <c r="E6"/>
  <c r="E8" i="9"/>
  <c r="E9"/>
  <c r="E11"/>
  <c r="E6"/>
  <c r="D7"/>
  <c r="D8"/>
  <c r="D9"/>
  <c r="D10"/>
  <c r="D11"/>
  <c r="D6"/>
  <c r="P22" i="8"/>
  <c r="M9"/>
  <c r="M11"/>
  <c r="M13"/>
  <c r="M14"/>
  <c r="M15"/>
  <c r="M16"/>
  <c r="M17"/>
  <c r="M18"/>
  <c r="M19"/>
  <c r="M24"/>
  <c r="M26"/>
  <c r="M27"/>
  <c r="M28"/>
  <c r="M29"/>
  <c r="M31"/>
  <c r="M34"/>
  <c r="M35"/>
  <c r="M36"/>
  <c r="M37"/>
  <c r="M38"/>
  <c r="M39"/>
  <c r="M42"/>
  <c r="M43"/>
  <c r="M44"/>
  <c r="M45"/>
  <c r="M46"/>
  <c r="M47"/>
  <c r="M50"/>
  <c r="M51"/>
  <c r="M52"/>
  <c r="M55"/>
  <c r="M57"/>
  <c r="M8"/>
  <c r="D9"/>
  <c r="D10"/>
  <c r="D11"/>
  <c r="D13"/>
  <c r="D14"/>
  <c r="D15"/>
  <c r="D16"/>
  <c r="D19"/>
  <c r="D21"/>
  <c r="D24"/>
  <c r="D29"/>
  <c r="D39"/>
  <c r="D40"/>
  <c r="D41"/>
  <c r="D53"/>
  <c r="D55"/>
  <c r="D56"/>
  <c r="D57"/>
  <c r="D8"/>
  <c r="R22"/>
  <c r="O114"/>
  <c r="P114"/>
  <c r="Q114"/>
  <c r="R114"/>
  <c r="F114"/>
  <c r="D114"/>
  <c r="G114"/>
  <c r="H114"/>
  <c r="I114"/>
  <c r="E114"/>
  <c r="N114"/>
  <c r="AB11" i="5"/>
  <c r="AB27"/>
  <c r="AB38"/>
  <c r="AB50"/>
  <c r="AB62"/>
  <c r="AB82"/>
  <c r="AB90"/>
  <c r="AB99"/>
  <c r="AB140"/>
  <c r="AB111"/>
  <c r="AB114"/>
  <c r="AB128"/>
  <c r="AB137"/>
  <c r="AB10"/>
  <c r="D32" i="4"/>
  <c r="B32"/>
  <c r="C29" i="3"/>
  <c r="C14" i="2"/>
  <c r="B30" i="1"/>
  <c r="D30"/>
</calcChain>
</file>

<file path=xl/sharedStrings.xml><?xml version="1.0" encoding="utf-8"?>
<sst xmlns="http://schemas.openxmlformats.org/spreadsheetml/2006/main" count="1476" uniqueCount="570">
  <si>
    <t>6-1 部门财务收支总体情况表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</si>
  <si>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</si>
  <si>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</si>
  <si>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</si>
  <si>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</si>
  <si>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</si>
  <si>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</si>
  <si>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</si>
  <si>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</si>
  <si>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</si>
  <si>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</si>
  <si>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</si>
  <si>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</si>
  <si>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</si>
  <si>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</si>
  <si>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</si>
  <si>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</si>
  <si>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</si>
  <si>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</si>
  <si>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</si>
  <si>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</si>
  <si>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</si>
  <si>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</si>
  <si>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</si>
  <si>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</si>
  <si>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</si>
  <si>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</si>
  <si>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</si>
  <si>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</si>
  <si>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</si>
  <si>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</si>
  <si>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</si>
  <si>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</si>
  <si>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</si>
  <si>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</si>
  <si>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</si>
  <si>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</si>
  <si>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</si>
  <si>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</si>
  <si>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</si>
  <si>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</si>
  <si>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</si>
  <si>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</si>
  <si>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</si>
  <si>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</si>
  <si>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</si>
  <si>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</si>
  <si>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</si>
  <si>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</si>
  <si>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</si>
  <si>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</si>
  <si>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</si>
  <si>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</si>
  <si>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</si>
  <si>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</si>
  <si>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</si>
  <si>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</si>
  <si>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</si>
  <si>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</si>
  <si>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</si>
  <si>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</si>
  <si>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</si>
  <si>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</si>
  <si>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</si>
  <si>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</si>
  <si>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</si>
  <si>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</si>
  <si>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</si>
  <si>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</si>
  <si>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</si>
  <si>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</si>
  <si>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</si>
  <si>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</si>
  <si>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</si>
  <si>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</si>
  <si>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</si>
  <si>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</si>
  <si>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</si>
  <si>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</si>
  <si>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</si>
  <si>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</si>
  <si>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</si>
  <si>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</si>
  <si>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</si>
  <si>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</si>
  <si>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</si>
  <si>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</si>
  <si>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</si>
  <si>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</si>
  <si>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</si>
  <si>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</si>
  <si>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</si>
  <si>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</si>
  <si>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</si>
  <si>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</si>
  <si>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</si>
  <si>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</si>
  <si>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</si>
  <si>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</si>
  <si>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</si>
  <si>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</si>
  <si>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</si>
  <si>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</si>
  <si>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</si>
  <si>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</si>
  <si>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</si>
  <si>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</si>
  <si>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</si>
  <si>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</si>
  <si>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</si>
  <si>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</si>
  <si>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</si>
  <si>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</si>
  <si>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</si>
  <si>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</si>
  <si>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</si>
  <si>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</si>
  <si>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</si>
  <si>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</si>
  <si>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</si>
  <si>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</si>
  <si>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</si>
  <si>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</si>
  <si>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</si>
  <si>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</si>
  <si>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</si>
  <si>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</si>
  <si>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</si>
  <si>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</si>
  <si>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</si>
  <si>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</si>
  <si>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</si>
  <si>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</si>
  <si>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</si>
  <si>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</si>
  <si>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</si>
  <si>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</si>
  <si>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</si>
  <si>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</si>
  <si>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</si>
  <si>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</si>
  <si>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</si>
  <si>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</si>
  <si>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</si>
  <si>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</si>
  <si>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</si>
  <si>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</si>
  <si>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</si>
  <si>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</si>
  <si>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</si>
  <si>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</si>
  <si>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</si>
  <si>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</si>
  <si>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</si>
  <si>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</si>
  <si>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</si>
  <si>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</si>
  <si>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</si>
  <si>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</si>
  <si>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</si>
  <si>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</si>
  <si>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</si>
  <si>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</si>
  <si>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</si>
  <si>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</si>
  <si>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</si>
  <si>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</si>
  <si>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</si>
  <si>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</si>
  <si>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</si>
  <si>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</si>
  <si>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</si>
  <si>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</si>
  <si>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</si>
  <si>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</si>
  <si>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</si>
  <si>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</si>
  <si>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</si>
  <si>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</si>
  <si>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</si>
  <si>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</si>
  <si>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</si>
  <si>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</si>
  <si>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</si>
  <si>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</si>
  <si>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</si>
  <si>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</si>
  <si>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</si>
  <si>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</si>
  <si>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</si>
  <si>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</si>
  <si>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</si>
  <si>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</si>
  <si>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</si>
  <si>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</si>
  <si>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</si>
  <si>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</si>
  <si>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</si>
  <si>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</si>
  <si>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</si>
  <si>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</si>
  <si>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</si>
  <si>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</si>
  <si>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</si>
  <si>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</si>
  <si>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</si>
  <si>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</si>
  <si>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</si>
  <si>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</si>
  <si>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</si>
  <si>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</si>
  <si>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</si>
  <si>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</si>
  <si>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</si>
  <si>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</si>
  <si>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</si>
  <si>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</si>
  <si>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</si>
  <si>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</si>
  <si>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</si>
  <si>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</si>
  <si>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</si>
  <si>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</si>
  <si>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</si>
  <si>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</si>
  <si>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</si>
  <si>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</si>
  <si>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</si>
  <si>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</si>
  <si>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</si>
  <si>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</si>
  <si>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</si>
  <si>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</si>
  <si>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</si>
  <si>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</si>
  <si>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</si>
  <si>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</si>
  <si>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</si>
  <si>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</si>
  <si>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</si>
  <si>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</si>
  <si>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</si>
  <si>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</si>
  <si>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</si>
  <si>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</si>
  <si>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</si>
  <si>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</si>
  <si>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</si>
  <si>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</si>
  <si>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</si>
  <si>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</si>
  <si>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</si>
  <si>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</si>
  <si>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</si>
  <si>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</si>
  <si>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</si>
  <si>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</si>
  <si>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</si>
  <si>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</si>
  <si>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</si>
  <si>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</si>
  <si>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</si>
  <si>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</si>
  <si>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</si>
  <si>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</si>
  <si>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</si>
  <si>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</si>
  <si>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</si>
  <si>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</si>
  <si>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</si>
  <si>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</si>
  <si>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</si>
  <si>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</si>
  <si>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</si>
  <si>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</si>
  <si>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</si>
  <si>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</si>
  <si>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</si>
  <si>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</si>
  <si>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</si>
  <si>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</si>
  <si>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</si>
  <si>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</si>
  <si>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</si>
  <si>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</si>
  <si>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</si>
  <si>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</si>
  <si>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</si>
  <si>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</si>
  <si>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</si>
  <si>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</si>
  <si>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</si>
  <si>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</si>
  <si>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</si>
  <si>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</si>
  <si>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</si>
  <si>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</si>
  <si>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</si>
  <si>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</si>
  <si>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</si>
  <si>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</si>
  <si>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</si>
  <si>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</si>
  <si>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</si>
  <si>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</si>
  <si>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</si>
  <si>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</si>
  <si>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</si>
  <si>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</si>
  <si>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</si>
  <si>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</si>
  <si>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</si>
  <si>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</si>
  <si>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</si>
  <si>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</si>
  <si>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</si>
  <si>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</si>
  <si>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</si>
  <si>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</si>
  <si>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</si>
  <si>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</si>
  <si>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</si>
  <si>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</si>
  <si>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</si>
  <si>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</si>
  <si>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</si>
  <si>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</si>
  <si>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</si>
  <si>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</si>
  <si>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</si>
  <si>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</si>
  <si>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</si>
  <si>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</si>
  <si>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</si>
  <si>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</si>
  <si>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</si>
  <si>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</si>
  <si>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</si>
  <si>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</si>
  <si>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</si>
  <si>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</si>
  <si>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</si>
  <si>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</si>
  <si>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</si>
  <si>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</si>
  <si>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</si>
  <si>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</si>
  <si>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</si>
  <si>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</si>
  <si>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</si>
  <si>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</si>
  <si>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</si>
  <si>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</si>
  <si>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</si>
  <si>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</si>
  <si>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</si>
  <si>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</si>
  <si>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</si>
  <si>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</si>
  <si>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</si>
  <si>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</si>
  <si>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</si>
  <si>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</si>
  <si>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</si>
  <si>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</si>
  <si>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</si>
  <si>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</si>
  <si>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</si>
  <si>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</si>
  <si>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</si>
  <si>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</si>
  <si>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</si>
  <si>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</si>
  <si>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</si>
  <si>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</si>
  <si>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</si>
  <si>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</si>
  <si>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</si>
  <si>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</si>
  <si>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</si>
  <si>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</si>
  <si>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</si>
  <si>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</si>
  <si>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</si>
  <si>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</si>
  <si>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</si>
  <si>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</si>
  <si>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</si>
  <si>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</si>
  <si>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</si>
  <si>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</si>
  <si>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</si>
  <si>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</si>
  <si>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</si>
  <si>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</si>
  <si>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</si>
  <si>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</si>
  <si>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</si>
  <si>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</si>
  <si>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</si>
  <si>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</si>
  <si>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</si>
  <si>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</si>
  <si>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</si>
  <si>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</si>
  <si>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</si>
  <si>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</si>
  <si>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</si>
  <si>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</si>
  <si>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</si>
  <si>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</si>
  <si>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</si>
  <si>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</si>
  <si>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</si>
  <si>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</si>
  <si>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</si>
  <si>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</si>
  <si>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</si>
  <si>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</si>
  <si>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</si>
  <si>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</si>
  <si>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</si>
  <si>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</si>
  <si>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</si>
  <si>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</si>
  <si>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</si>
  <si>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</si>
  <si>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</si>
  <si>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</si>
  <si>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</si>
  <si>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</si>
  <si>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</si>
  <si>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</si>
  <si>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</si>
  <si>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</si>
  <si>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</si>
  <si>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</si>
  <si>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</si>
  <si>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</si>
  <si>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</si>
  <si>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</si>
  <si>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单位名称：曲靖市文化体育部门</t>
    <phoneticPr fontId="26" type="noConversion"/>
  </si>
  <si>
    <t>单位名称：曲靖市文化体育部门</t>
    <phoneticPr fontId="26" type="noConversion"/>
  </si>
  <si>
    <t>单位名称：曲靖市文化体育部门</t>
    <phoneticPr fontId="26" type="noConversion"/>
  </si>
  <si>
    <t>207</t>
  </si>
  <si>
    <t>01</t>
  </si>
  <si>
    <t>208</t>
  </si>
  <si>
    <t>05</t>
  </si>
  <si>
    <t>210</t>
  </si>
  <si>
    <t>03</t>
  </si>
  <si>
    <t>99</t>
  </si>
  <si>
    <t>221</t>
  </si>
  <si>
    <t>02</t>
  </si>
  <si>
    <t>07</t>
  </si>
  <si>
    <t>04</t>
  </si>
  <si>
    <t>09</t>
  </si>
  <si>
    <t>06</t>
  </si>
  <si>
    <t>行政运行</t>
  </si>
  <si>
    <t>归口管理的行政单位离退休</t>
  </si>
  <si>
    <t>机关事业单位基本养老保险缴费支出</t>
  </si>
  <si>
    <t>行政单位医疗</t>
  </si>
  <si>
    <t>公务员医疗补助</t>
  </si>
  <si>
    <t>其他行政事业单位医疗支出</t>
  </si>
  <si>
    <t>曲靖市滇剧花灯剧非物质文化遗产保护传承展演中心</t>
  </si>
  <si>
    <t>艺术表演团体</t>
  </si>
  <si>
    <t>事业单位离退休</t>
  </si>
  <si>
    <t>其他社会保障和就业支出</t>
  </si>
  <si>
    <t>事业单位医疗</t>
  </si>
  <si>
    <t>云南省曲靖市图书馆</t>
  </si>
  <si>
    <t>图书馆</t>
  </si>
  <si>
    <t>曲靖市文化馆</t>
  </si>
  <si>
    <t>群众文化</t>
  </si>
  <si>
    <t>曲靖市新闻图片社</t>
  </si>
  <si>
    <t>曲靖市美术馆</t>
  </si>
  <si>
    <t>文化创作与保护</t>
  </si>
  <si>
    <t>云南省曲靖市国风影剧院</t>
  </si>
  <si>
    <t>机关事业单位职业年金缴费支出</t>
  </si>
  <si>
    <t>曲靖市艺术研究所</t>
  </si>
  <si>
    <t>曲靖市文物管理所</t>
  </si>
  <si>
    <t>曲靖市体育馆</t>
  </si>
  <si>
    <t>体育场馆</t>
  </si>
  <si>
    <t>曲靖市体育训练中心</t>
  </si>
  <si>
    <t>运动项目管理</t>
  </si>
  <si>
    <t>曲靖市文化市场综合行政执法支队</t>
  </si>
  <si>
    <t>文化和旅游市场市场管理</t>
  </si>
  <si>
    <t>曲靖市文化体育局企业离退休</t>
  </si>
  <si>
    <t>其他行政事业单位离退休支出</t>
  </si>
  <si>
    <t>曲靖市博物馆</t>
  </si>
  <si>
    <t>博物馆</t>
  </si>
  <si>
    <t>曲靖市文化体育局</t>
  </si>
  <si>
    <t>医疗费</t>
    <phoneticPr fontId="26" type="noConversion"/>
  </si>
  <si>
    <t>生活补助</t>
    <phoneticPr fontId="26" type="noConversion"/>
  </si>
  <si>
    <t>曲靖市文化体育局非税收入返还-办公设施设备</t>
  </si>
  <si>
    <t>云南省大众篮球争霸赛</t>
  </si>
  <si>
    <t>2019年全市高原体育产业培训</t>
  </si>
  <si>
    <t>2019年“两馆一站”免费开放市级配套经费</t>
  </si>
  <si>
    <t>全民健身元旦穿城长跑活动</t>
  </si>
  <si>
    <t>全民健身基础体育设施建设</t>
  </si>
  <si>
    <t>曲靖市体育协会补助经费</t>
  </si>
  <si>
    <t>曲靖市文化体育公园运营管理费</t>
  </si>
  <si>
    <t>08</t>
    <phoneticPr fontId="26" type="noConversion"/>
  </si>
  <si>
    <t>新公共图书馆运营费</t>
  </si>
  <si>
    <t>公共图书馆新增图书购书经费</t>
  </si>
  <si>
    <t>市图书馆非税收入返还款</t>
  </si>
  <si>
    <t>古籍保护专项经费</t>
  </si>
  <si>
    <t>2019第十一届歌舞乐展演补助经费</t>
  </si>
  <si>
    <t>2019市级传承人生活补助经费</t>
  </si>
  <si>
    <t>曲靖市文化馆2019非税项目</t>
  </si>
  <si>
    <t>2019春节游园活动经费</t>
  </si>
  <si>
    <t>创建新闻图片社图片库经费</t>
  </si>
  <si>
    <t>曲靖市纪念中华人民共和国建国七十周年主题摄影展经费</t>
  </si>
  <si>
    <t>曲靖市美术馆运营维护费</t>
  </si>
  <si>
    <t>庆祝新中国成立70周年第十三届全国美术作品展采风创作展览费</t>
  </si>
  <si>
    <t>2019年曲靖市农村文艺汇演暨第六届新剧（节）目展演</t>
  </si>
  <si>
    <r>
      <t>0</t>
    </r>
    <r>
      <rPr>
        <sz val="11"/>
        <color indexed="8"/>
        <rFont val="宋体"/>
        <family val="3"/>
        <charset val="134"/>
      </rPr>
      <t>8</t>
    </r>
    <phoneticPr fontId="26" type="noConversion"/>
  </si>
  <si>
    <t>市级文物保护单位分批实施每年两项抢救性维修项目经费</t>
  </si>
  <si>
    <t>市级文物保护单位文物安全及消防设施设备经费</t>
  </si>
  <si>
    <t>曲靖市第八批国保申报、第三批市保申报公布工作经费</t>
  </si>
  <si>
    <t>02</t>
    <phoneticPr fontId="26" type="noConversion"/>
  </si>
  <si>
    <t>04</t>
    <phoneticPr fontId="26" type="noConversion"/>
  </si>
  <si>
    <t>03</t>
    <phoneticPr fontId="26" type="noConversion"/>
  </si>
  <si>
    <t>06</t>
    <phoneticPr fontId="26" type="noConversion"/>
  </si>
  <si>
    <t>05</t>
    <phoneticPr fontId="26" type="noConversion"/>
  </si>
  <si>
    <t>07</t>
    <phoneticPr fontId="26" type="noConversion"/>
  </si>
  <si>
    <t>体育运动器材费用</t>
  </si>
  <si>
    <t>年度省锦标赛、冠军赛专项费用</t>
  </si>
  <si>
    <t>“一州市一精品”曲靖联办点竞走、山地自行车项目专项配套费</t>
  </si>
  <si>
    <t>运动员外训</t>
  </si>
  <si>
    <t>中心运动员及教练员伙食、服装补助经费</t>
  </si>
  <si>
    <t>事业补助支出（非税收入）</t>
  </si>
  <si>
    <t>文化市场综合行政执法专项经费</t>
  </si>
  <si>
    <t>曲靖市博物馆公益性岗位补助经费</t>
  </si>
  <si>
    <t>博物馆运营维护费</t>
  </si>
  <si>
    <t>政府采购”送戏下乡“演出活动</t>
  </si>
  <si>
    <t>滇剧《赵五娘》参加云南省新剧节目展演</t>
  </si>
  <si>
    <t>非税收入返还</t>
  </si>
  <si>
    <t>229</t>
  </si>
  <si>
    <t>60</t>
  </si>
  <si>
    <t>云南省大众篮球争霸赛</t>
    <phoneticPr fontId="26" type="noConversion"/>
  </si>
  <si>
    <t>曲靖市文化体育公园运营管理费</t>
    <phoneticPr fontId="26" type="noConversion"/>
  </si>
  <si>
    <t>曲靖市第四届运动会暨第二届全民健身运动会（政府基金预算）</t>
    <phoneticPr fontId="26" type="noConversion"/>
  </si>
  <si>
    <t>单位名称：曲靖市文化体育部门</t>
    <phoneticPr fontId="26" type="noConversion"/>
  </si>
  <si>
    <t>部门：曲靖市文化体育部门</t>
    <phoneticPr fontId="26" type="noConversion"/>
  </si>
  <si>
    <t>七、文化旅游体育与传媒支出</t>
    <phoneticPr fontId="26" type="noConversion"/>
  </si>
  <si>
    <t>九、卫生健康支出</t>
    <phoneticPr fontId="26" type="noConversion"/>
  </si>
  <si>
    <t>体育设备</t>
  </si>
  <si>
    <t>计算机</t>
  </si>
  <si>
    <t>打印机</t>
  </si>
  <si>
    <t>文印设备</t>
  </si>
  <si>
    <t>计算机通用软件</t>
  </si>
  <si>
    <t>监控设备</t>
  </si>
  <si>
    <t>文艺设备</t>
  </si>
  <si>
    <t>印刷品</t>
  </si>
  <si>
    <t>文化设备及资料</t>
  </si>
  <si>
    <t>多功能一体机</t>
  </si>
  <si>
    <t>摄影、摄像设备</t>
  </si>
  <si>
    <t>办公家具</t>
  </si>
  <si>
    <t>档案设备</t>
  </si>
  <si>
    <t>装修和修缮工程</t>
  </si>
  <si>
    <t>服装服饰</t>
  </si>
  <si>
    <t>社会中介服务</t>
  </si>
  <si>
    <t>部门或系统专用软件</t>
    <phoneticPr fontId="26" type="noConversion"/>
  </si>
  <si>
    <t>部门或系统专用软件</t>
    <phoneticPr fontId="26" type="noConversion"/>
  </si>
  <si>
    <t>批</t>
  </si>
  <si>
    <t>台</t>
  </si>
  <si>
    <t>套</t>
  </si>
  <si>
    <t>万元</t>
  </si>
  <si>
    <t>元</t>
  </si>
  <si>
    <t>平方米</t>
  </si>
  <si>
    <t>合计</t>
    <phoneticPr fontId="26" type="noConversion"/>
  </si>
</sst>
</file>

<file path=xl/styles.xml><?xml version="1.0" encoding="utf-8"?>
<styleSheet xmlns="http://schemas.openxmlformats.org/spreadsheetml/2006/main">
  <numFmts count="7">
    <numFmt numFmtId="176" formatCode="yyyy\-mm\-dd"/>
    <numFmt numFmtId="177" formatCode="#,##0.00_ ;[Red]\-#,##0.00\ "/>
    <numFmt numFmtId="178" formatCode="#,##0.00_ "/>
    <numFmt numFmtId="179" formatCode="[$-10804]#,##0.00;\-#,##0.00;\ "/>
    <numFmt numFmtId="180" formatCode="#,##0_ "/>
    <numFmt numFmtId="181" formatCode="0.00_);[Red]\(0.00\)"/>
    <numFmt numFmtId="182" formatCode="#,##0.00_);[Red]\(#,##0.00\)"/>
  </numFmts>
  <fonts count="3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9"/>
      <color rgb="FF000000"/>
      <name val="瀹嬩綋"/>
      <family val="3"/>
      <charset val="134"/>
    </font>
    <font>
      <sz val="10"/>
      <color indexed="8"/>
      <name val="宋体"/>
      <family val="3"/>
      <charset val="134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68">
    <xf numFmtId="0" fontId="0" fillId="0" borderId="0"/>
    <xf numFmtId="0" fontId="19" fillId="0" borderId="0"/>
    <xf numFmtId="0" fontId="6" fillId="0" borderId="0">
      <alignment vertical="center"/>
    </xf>
    <xf numFmtId="0" fontId="23" fillId="0" borderId="0"/>
    <xf numFmtId="0" fontId="19" fillId="0" borderId="0">
      <alignment vertical="center"/>
    </xf>
    <xf numFmtId="0" fontId="3" fillId="0" borderId="0"/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0" borderId="0"/>
    <xf numFmtId="0" fontId="31" fillId="0" borderId="0"/>
    <xf numFmtId="0" fontId="27" fillId="0" borderId="0"/>
    <xf numFmtId="0" fontId="17" fillId="0" borderId="0"/>
    <xf numFmtId="0" fontId="24" fillId="0" borderId="0">
      <alignment vertical="center"/>
    </xf>
    <xf numFmtId="0" fontId="27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0" borderId="0"/>
    <xf numFmtId="0" fontId="31" fillId="0" borderId="0"/>
    <xf numFmtId="0" fontId="17" fillId="0" borderId="0"/>
    <xf numFmtId="0" fontId="27" fillId="0" borderId="0"/>
    <xf numFmtId="0" fontId="31" fillId="0" borderId="0"/>
    <xf numFmtId="0" fontId="31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31" fillId="0" borderId="0"/>
    <xf numFmtId="0" fontId="17" fillId="0" borderId="0"/>
    <xf numFmtId="0" fontId="33" fillId="0" borderId="0"/>
    <xf numFmtId="0" fontId="27" fillId="0" borderId="0"/>
    <xf numFmtId="0" fontId="1" fillId="0" borderId="0">
      <alignment vertical="center"/>
    </xf>
  </cellStyleXfs>
  <cellXfs count="303">
    <xf numFmtId="0" fontId="0" fillId="0" borderId="0" xfId="0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/>
    <xf numFmtId="0" fontId="3" fillId="0" borderId="7" xfId="0" applyFont="1" applyFill="1" applyBorder="1" applyAlignment="1"/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9" fillId="0" borderId="0" xfId="0" applyFont="1"/>
    <xf numFmtId="0" fontId="0" fillId="0" borderId="0" xfId="0" applyFont="1"/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/>
    <xf numFmtId="49" fontId="6" fillId="0" borderId="1" xfId="0" applyNumberFormat="1" applyFont="1" applyFill="1" applyBorder="1" applyAlignment="1" applyProtection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/>
    <xf numFmtId="49" fontId="8" fillId="0" borderId="1" xfId="3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17" fillId="0" borderId="0" xfId="3" applyFont="1" applyFill="1" applyBorder="1" applyAlignment="1"/>
    <xf numFmtId="0" fontId="19" fillId="0" borderId="1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vertical="center"/>
    </xf>
    <xf numFmtId="0" fontId="19" fillId="0" borderId="1" xfId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vertical="center"/>
    </xf>
    <xf numFmtId="0" fontId="4" fillId="0" borderId="11" xfId="3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4" fillId="0" borderId="0" xfId="3" applyFont="1" applyFill="1" applyBorder="1" applyAlignment="1" applyProtection="1">
      <alignment horizontal="right" vertical="center" wrapText="1" readingOrder="1"/>
      <protection locked="0"/>
    </xf>
    <xf numFmtId="0" fontId="4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178" fontId="6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177" fontId="1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5" fillId="2" borderId="0" xfId="0" applyFont="1" applyFill="1" applyAlignment="1">
      <alignment vertical="center" wrapText="1"/>
    </xf>
    <xf numFmtId="0" fontId="22" fillId="0" borderId="1" xfId="5" applyNumberFormat="1" applyFont="1" applyFill="1" applyBorder="1" applyAlignment="1" applyProtection="1">
      <alignment vertical="center"/>
    </xf>
    <xf numFmtId="0" fontId="4" fillId="0" borderId="1" xfId="5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horizontal="right" vertical="center"/>
    </xf>
    <xf numFmtId="0" fontId="4" fillId="0" borderId="7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177" fontId="16" fillId="0" borderId="25" xfId="0" applyNumberFormat="1" applyFont="1" applyFill="1" applyBorder="1" applyAlignment="1" applyProtection="1">
      <alignment horizontal="right" vertical="center"/>
    </xf>
    <xf numFmtId="0" fontId="3" fillId="0" borderId="0" xfId="3" applyFont="1" applyFill="1" applyBorder="1" applyAlignment="1"/>
    <xf numFmtId="177" fontId="0" fillId="0" borderId="1" xfId="0" applyNumberFormat="1" applyFill="1" applyBorder="1" applyAlignment="1" applyProtection="1">
      <alignment horizontal="right" vertical="center"/>
    </xf>
    <xf numFmtId="0" fontId="27" fillId="0" borderId="0" xfId="3" applyFont="1" applyFill="1" applyBorder="1" applyAlignment="1"/>
    <xf numFmtId="0" fontId="25" fillId="3" borderId="19" xfId="7" applyFont="1" applyFill="1" applyBorder="1" applyAlignment="1" applyProtection="1">
      <alignment horizontal="center" vertical="center" wrapText="1" readingOrder="1"/>
      <protection locked="0"/>
    </xf>
    <xf numFmtId="179" fontId="25" fillId="0" borderId="19" xfId="7" applyNumberFormat="1" applyFont="1" applyBorder="1" applyAlignment="1" applyProtection="1">
      <alignment horizontal="right" vertical="center" wrapText="1" readingOrder="1"/>
      <protection locked="0"/>
    </xf>
    <xf numFmtId="0" fontId="29" fillId="3" borderId="19" xfId="7" applyFont="1" applyFill="1" applyBorder="1" applyAlignment="1" applyProtection="1">
      <alignment horizontal="center" vertical="center" wrapText="1" readingOrder="1"/>
      <protection locked="0"/>
    </xf>
    <xf numFmtId="0" fontId="29" fillId="3" borderId="19" xfId="7" applyFont="1" applyFill="1" applyBorder="1" applyAlignment="1" applyProtection="1">
      <alignment vertical="center" wrapText="1" readingOrder="1"/>
      <protection locked="0"/>
    </xf>
    <xf numFmtId="179" fontId="29" fillId="0" borderId="19" xfId="7" applyNumberFormat="1" applyFont="1" applyBorder="1" applyAlignment="1" applyProtection="1">
      <alignment horizontal="right" vertical="center" wrapText="1" readingOrder="1"/>
      <protection locked="0"/>
    </xf>
    <xf numFmtId="179" fontId="29" fillId="0" borderId="28" xfId="7" applyNumberFormat="1" applyFont="1" applyBorder="1" applyAlignment="1" applyProtection="1">
      <alignment horizontal="right" vertical="center" wrapText="1" readingOrder="1"/>
      <protection locked="0"/>
    </xf>
    <xf numFmtId="0" fontId="25" fillId="3" borderId="19" xfId="7" applyFont="1" applyFill="1" applyBorder="1" applyAlignment="1" applyProtection="1">
      <alignment vertical="center" wrapText="1" readingOrder="1"/>
      <protection locked="0"/>
    </xf>
    <xf numFmtId="0" fontId="25" fillId="3" borderId="19" xfId="7" applyFont="1" applyFill="1" applyBorder="1" applyAlignment="1" applyProtection="1">
      <alignment vertical="top" wrapText="1" readingOrder="1"/>
      <protection locked="0"/>
    </xf>
    <xf numFmtId="0" fontId="0" fillId="0" borderId="31" xfId="0" applyBorder="1"/>
    <xf numFmtId="0" fontId="25" fillId="3" borderId="11" xfId="7" applyFont="1" applyFill="1" applyBorder="1" applyAlignment="1" applyProtection="1">
      <alignment horizontal="center" vertical="center" wrapText="1" readingOrder="1"/>
      <protection locked="0"/>
    </xf>
    <xf numFmtId="0" fontId="25" fillId="3" borderId="11" xfId="7" applyFont="1" applyFill="1" applyBorder="1" applyAlignment="1" applyProtection="1">
      <alignment vertical="center" wrapText="1" readingOrder="1"/>
      <protection locked="0"/>
    </xf>
    <xf numFmtId="0" fontId="0" fillId="0" borderId="2" xfId="0" applyBorder="1"/>
    <xf numFmtId="179" fontId="25" fillId="0" borderId="11" xfId="7" applyNumberFormat="1" applyFont="1" applyBorder="1" applyAlignment="1" applyProtection="1">
      <alignment horizontal="right" vertical="center" wrapText="1" readingOrder="1"/>
      <protection locked="0"/>
    </xf>
    <xf numFmtId="0" fontId="25" fillId="3" borderId="31" xfId="7" applyFont="1" applyFill="1" applyBorder="1" applyAlignment="1" applyProtection="1">
      <alignment horizontal="center" vertical="center" wrapText="1" readingOrder="1"/>
      <protection locked="0"/>
    </xf>
    <xf numFmtId="0" fontId="25" fillId="3" borderId="31" xfId="7" applyFont="1" applyFill="1" applyBorder="1" applyAlignment="1" applyProtection="1">
      <alignment vertical="center" wrapText="1" readingOrder="1"/>
      <protection locked="0"/>
    </xf>
    <xf numFmtId="179" fontId="25" fillId="0" borderId="31" xfId="7" applyNumberFormat="1" applyFont="1" applyBorder="1" applyAlignment="1" applyProtection="1">
      <alignment horizontal="right" vertical="center" wrapText="1" readingOrder="1"/>
      <protection locked="0"/>
    </xf>
    <xf numFmtId="0" fontId="25" fillId="3" borderId="31" xfId="7" applyFont="1" applyFill="1" applyBorder="1" applyAlignment="1" applyProtection="1">
      <alignment vertical="top" wrapText="1" readingOrder="1"/>
      <protection locked="0"/>
    </xf>
    <xf numFmtId="179" fontId="25" fillId="0" borderId="19" xfId="7" applyNumberFormat="1" applyFont="1" applyBorder="1" applyAlignment="1" applyProtection="1">
      <alignment horizontal="right" vertical="center" wrapText="1" readingOrder="1"/>
      <protection locked="0"/>
    </xf>
    <xf numFmtId="179" fontId="30" fillId="0" borderId="19" xfId="7" applyNumberFormat="1" applyFont="1" applyBorder="1" applyAlignment="1" applyProtection="1">
      <alignment horizontal="right" vertical="center" wrapText="1" readingOrder="1"/>
      <protection locked="0"/>
    </xf>
    <xf numFmtId="179" fontId="25" fillId="0" borderId="19" xfId="7" applyNumberFormat="1" applyFont="1" applyBorder="1" applyAlignment="1" applyProtection="1">
      <alignment horizontal="right" vertical="center" wrapText="1" readingOrder="1"/>
      <protection locked="0"/>
    </xf>
    <xf numFmtId="178" fontId="25" fillId="0" borderId="19" xfId="7" applyNumberFormat="1" applyFont="1" applyBorder="1" applyAlignment="1" applyProtection="1">
      <alignment horizontal="right" vertical="center" wrapText="1" readingOrder="1"/>
      <protection locked="0"/>
    </xf>
    <xf numFmtId="178" fontId="0" fillId="0" borderId="1" xfId="0" applyNumberFormat="1" applyBorder="1"/>
    <xf numFmtId="179" fontId="8" fillId="0" borderId="19" xfId="8" applyNumberFormat="1" applyFont="1" applyBorder="1" applyAlignment="1" applyProtection="1">
      <alignment horizontal="right" vertical="center" wrapText="1" readingOrder="1"/>
      <protection locked="0"/>
    </xf>
    <xf numFmtId="179" fontId="25" fillId="0" borderId="28" xfId="7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/>
    <xf numFmtId="179" fontId="25" fillId="0" borderId="30" xfId="7" applyNumberFormat="1" applyFont="1" applyBorder="1" applyAlignment="1" applyProtection="1">
      <alignment horizontal="right" vertical="center" wrapText="1" readingOrder="1"/>
      <protection locked="0"/>
    </xf>
    <xf numFmtId="0" fontId="0" fillId="0" borderId="32" xfId="0" applyBorder="1"/>
    <xf numFmtId="179" fontId="25" fillId="0" borderId="32" xfId="7" applyNumberFormat="1" applyFont="1" applyBorder="1" applyAlignment="1" applyProtection="1">
      <alignment horizontal="right" vertical="center" wrapText="1" readingOrder="1"/>
      <protection locked="0"/>
    </xf>
    <xf numFmtId="178" fontId="25" fillId="0" borderId="28" xfId="7" applyNumberFormat="1" applyFont="1" applyBorder="1" applyAlignment="1" applyProtection="1">
      <alignment horizontal="right" vertical="center" wrapText="1" readingOrder="1"/>
      <protection locked="0"/>
    </xf>
    <xf numFmtId="179" fontId="25" fillId="0" borderId="29" xfId="7" applyNumberFormat="1" applyFont="1" applyBorder="1" applyAlignment="1" applyProtection="1">
      <alignment horizontal="right" vertical="center" wrapText="1" readingOrder="1"/>
      <protection locked="0"/>
    </xf>
    <xf numFmtId="179" fontId="30" fillId="0" borderId="29" xfId="7" applyNumberFormat="1" applyFont="1" applyBorder="1" applyAlignment="1" applyProtection="1">
      <alignment horizontal="right" vertical="center" wrapText="1" readingOrder="1"/>
      <protection locked="0"/>
    </xf>
    <xf numFmtId="179" fontId="28" fillId="0" borderId="29" xfId="7" applyNumberFormat="1" applyFont="1" applyBorder="1" applyAlignment="1" applyProtection="1">
      <alignment horizontal="right" vertical="center" wrapText="1" readingOrder="1"/>
      <protection locked="0"/>
    </xf>
    <xf numFmtId="179" fontId="29" fillId="0" borderId="22" xfId="7" applyNumberFormat="1" applyFont="1" applyBorder="1" applyAlignment="1" applyProtection="1">
      <alignment horizontal="right" vertical="center" wrapText="1" readingOrder="1"/>
      <protection locked="0"/>
    </xf>
    <xf numFmtId="0" fontId="0" fillId="0" borderId="15" xfId="0" applyBorder="1"/>
    <xf numFmtId="179" fontId="28" fillId="0" borderId="21" xfId="7" applyNumberFormat="1" applyFont="1" applyBorder="1" applyAlignment="1" applyProtection="1">
      <alignment horizontal="right" vertical="center" wrapText="1" readingOrder="1"/>
      <protection locked="0"/>
    </xf>
    <xf numFmtId="179" fontId="8" fillId="0" borderId="11" xfId="8" applyNumberFormat="1" applyFont="1" applyBorder="1" applyAlignment="1" applyProtection="1">
      <alignment horizontal="right" vertical="center" wrapText="1" readingOrder="1"/>
      <protection locked="0"/>
    </xf>
    <xf numFmtId="179" fontId="29" fillId="0" borderId="30" xfId="7" applyNumberFormat="1" applyFont="1" applyBorder="1" applyAlignment="1" applyProtection="1">
      <alignment horizontal="right" vertical="center" wrapText="1" readingOrder="1"/>
      <protection locked="0"/>
    </xf>
    <xf numFmtId="179" fontId="25" fillId="0" borderId="6" xfId="7" applyNumberFormat="1" applyFont="1" applyBorder="1" applyAlignment="1" applyProtection="1">
      <alignment horizontal="right" vertical="center" wrapText="1" readingOrder="1"/>
      <protection locked="0"/>
    </xf>
    <xf numFmtId="179" fontId="25" fillId="0" borderId="27" xfId="7" applyNumberFormat="1" applyFont="1" applyBorder="1" applyAlignment="1" applyProtection="1">
      <alignment horizontal="right" vertical="center" wrapText="1" readingOrder="1"/>
      <protection locked="0"/>
    </xf>
    <xf numFmtId="179" fontId="28" fillId="0" borderId="31" xfId="7" applyNumberFormat="1" applyFont="1" applyBorder="1" applyAlignment="1" applyProtection="1">
      <alignment horizontal="right" vertical="center" wrapText="1" readingOrder="1"/>
      <protection locked="0"/>
    </xf>
    <xf numFmtId="179" fontId="8" fillId="0" borderId="31" xfId="8" applyNumberFormat="1" applyFont="1" applyBorder="1" applyAlignment="1" applyProtection="1">
      <alignment horizontal="right" vertical="center" wrapText="1" readingOrder="1"/>
      <protection locked="0"/>
    </xf>
    <xf numFmtId="179" fontId="29" fillId="0" borderId="31" xfId="7" applyNumberFormat="1" applyFont="1" applyBorder="1" applyAlignment="1" applyProtection="1">
      <alignment horizontal="right" vertical="center" wrapText="1" readingOrder="1"/>
      <protection locked="0"/>
    </xf>
    <xf numFmtId="0" fontId="27" fillId="3" borderId="0" xfId="0" applyFont="1" applyFill="1" applyBorder="1" applyAlignment="1"/>
    <xf numFmtId="0" fontId="8" fillId="3" borderId="1" xfId="0" applyNumberFormat="1" applyFont="1" applyFill="1" applyBorder="1" applyAlignment="1" applyProtection="1">
      <alignment horizontal="center" vertical="center"/>
    </xf>
    <xf numFmtId="49" fontId="8" fillId="3" borderId="1" xfId="0" applyNumberFormat="1" applyFont="1" applyFill="1" applyBorder="1" applyAlignment="1" applyProtection="1">
      <alignment horizontal="center" vertical="center"/>
    </xf>
    <xf numFmtId="179" fontId="8" fillId="3" borderId="19" xfId="9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10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11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12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1" xfId="0" applyFont="1" applyFill="1" applyBorder="1" applyAlignment="1"/>
    <xf numFmtId="179" fontId="8" fillId="3" borderId="19" xfId="16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13" applyNumberFormat="1" applyFont="1" applyFill="1" applyBorder="1" applyAlignment="1" applyProtection="1">
      <alignment horizontal="right" vertical="center" wrapText="1" readingOrder="1"/>
      <protection locked="0"/>
    </xf>
    <xf numFmtId="180" fontId="8" fillId="3" borderId="19" xfId="14" applyNumberFormat="1" applyFont="1" applyFill="1" applyBorder="1" applyAlignment="1" applyProtection="1">
      <alignment horizontal="right" vertical="center" wrapText="1" readingOrder="1"/>
      <protection locked="0"/>
    </xf>
    <xf numFmtId="180" fontId="8" fillId="3" borderId="19" xfId="15" applyNumberFormat="1" applyFont="1" applyFill="1" applyBorder="1" applyAlignment="1" applyProtection="1">
      <alignment horizontal="right" vertical="center" wrapText="1" readingOrder="1"/>
      <protection locked="0"/>
    </xf>
    <xf numFmtId="178" fontId="8" fillId="3" borderId="1" xfId="0" applyNumberFormat="1" applyFont="1" applyFill="1" applyBorder="1" applyAlignment="1"/>
    <xf numFmtId="179" fontId="8" fillId="3" borderId="19" xfId="18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19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17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24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25" applyNumberFormat="1" applyFont="1" applyFill="1" applyBorder="1" applyAlignment="1" applyProtection="1">
      <alignment horizontal="right" vertical="center" wrapText="1" readingOrder="1"/>
      <protection locked="0"/>
    </xf>
    <xf numFmtId="179" fontId="8" fillId="3" borderId="19" xfId="23" applyNumberFormat="1" applyFont="1" applyFill="1" applyBorder="1" applyAlignment="1" applyProtection="1">
      <alignment horizontal="right" vertical="center" wrapText="1" readingOrder="1"/>
      <protection locked="0"/>
    </xf>
    <xf numFmtId="178" fontId="32" fillId="3" borderId="0" xfId="0" applyNumberFormat="1" applyFont="1" applyFill="1"/>
    <xf numFmtId="0" fontId="32" fillId="3" borderId="0" xfId="0" applyFont="1" applyFill="1"/>
    <xf numFmtId="0" fontId="0" fillId="3" borderId="0" xfId="0" applyFill="1"/>
    <xf numFmtId="0" fontId="3" fillId="3" borderId="0" xfId="0" applyFont="1" applyFill="1" applyBorder="1" applyAlignment="1"/>
    <xf numFmtId="0" fontId="6" fillId="3" borderId="1" xfId="0" applyNumberFormat="1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center" vertical="center"/>
    </xf>
    <xf numFmtId="179" fontId="6" fillId="3" borderId="19" xfId="26" applyNumberFormat="1" applyFont="1" applyFill="1" applyBorder="1" applyAlignment="1" applyProtection="1">
      <alignment horizontal="right" vertical="center" wrapText="1" readingOrder="1"/>
      <protection locked="0"/>
    </xf>
    <xf numFmtId="180" fontId="6" fillId="3" borderId="19" xfId="27" applyNumberFormat="1" applyFont="1" applyFill="1" applyBorder="1" applyAlignment="1" applyProtection="1">
      <alignment horizontal="right" vertical="center" wrapText="1" readingOrder="1"/>
      <protection locked="0"/>
    </xf>
    <xf numFmtId="180" fontId="6" fillId="3" borderId="19" xfId="28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3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4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29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7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0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9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48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43" applyNumberFormat="1" applyFont="1" applyFill="1" applyBorder="1" applyAlignment="1" applyProtection="1">
      <alignment horizontal="right" vertical="center" wrapText="1" readingOrder="1"/>
      <protection locked="0"/>
    </xf>
    <xf numFmtId="181" fontId="19" fillId="3" borderId="32" xfId="1" applyNumberFormat="1" applyFill="1" applyBorder="1"/>
    <xf numFmtId="0" fontId="31" fillId="3" borderId="0" xfId="45" applyFill="1"/>
    <xf numFmtId="181" fontId="19" fillId="3" borderId="31" xfId="1" applyNumberFormat="1" applyFill="1" applyBorder="1"/>
    <xf numFmtId="180" fontId="6" fillId="3" borderId="19" xfId="52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50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51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40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41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42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6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8" applyNumberFormat="1" applyFont="1" applyFill="1" applyBorder="1" applyAlignment="1" applyProtection="1">
      <alignment horizontal="right" vertical="center" wrapText="1" readingOrder="1"/>
      <protection locked="0"/>
    </xf>
    <xf numFmtId="178" fontId="3" fillId="3" borderId="1" xfId="0" applyNumberFormat="1" applyFont="1" applyFill="1" applyBorder="1" applyAlignment="1"/>
    <xf numFmtId="179" fontId="6" fillId="3" borderId="19" xfId="31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32" applyNumberFormat="1" applyFont="1" applyFill="1" applyBorder="1" applyAlignment="1" applyProtection="1">
      <alignment horizontal="right" vertical="center" wrapText="1" readingOrder="1"/>
      <protection locked="0"/>
    </xf>
    <xf numFmtId="180" fontId="6" fillId="3" borderId="19" xfId="35" applyNumberFormat="1" applyFont="1" applyFill="1" applyBorder="1" applyAlignment="1" applyProtection="1">
      <alignment horizontal="right" vertical="center" wrapText="1" readingOrder="1"/>
      <protection locked="0"/>
    </xf>
    <xf numFmtId="179" fontId="28" fillId="3" borderId="19" xfId="18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22" applyNumberFormat="1" applyFont="1" applyFill="1" applyBorder="1" applyAlignment="1" applyProtection="1">
      <alignment horizontal="right" vertical="center" wrapText="1" readingOrder="1"/>
      <protection locked="0"/>
    </xf>
    <xf numFmtId="179" fontId="6" fillId="3" borderId="19" xfId="21" applyNumberFormat="1" applyFont="1" applyFill="1" applyBorder="1" applyAlignment="1" applyProtection="1">
      <alignment horizontal="right" vertical="center" wrapText="1" readingOrder="1"/>
      <protection locked="0"/>
    </xf>
    <xf numFmtId="179" fontId="28" fillId="0" borderId="0" xfId="7" applyNumberFormat="1" applyFont="1" applyBorder="1" applyAlignment="1" applyProtection="1">
      <alignment horizontal="right" vertical="center" wrapText="1" readingOrder="1"/>
      <protection locked="0"/>
    </xf>
    <xf numFmtId="179" fontId="8" fillId="0" borderId="0" xfId="8" applyNumberFormat="1" applyFont="1" applyBorder="1" applyAlignment="1" applyProtection="1">
      <alignment horizontal="right" vertical="center" wrapText="1" readingOrder="1"/>
      <protection locked="0"/>
    </xf>
    <xf numFmtId="0" fontId="17" fillId="3" borderId="0" xfId="3" applyFont="1" applyFill="1" applyBorder="1" applyAlignment="1"/>
    <xf numFmtId="0" fontId="4" fillId="3" borderId="11" xfId="3" applyFont="1" applyFill="1" applyBorder="1" applyAlignment="1" applyProtection="1">
      <alignment horizontal="center" vertical="center" wrapText="1" readingOrder="1"/>
      <protection locked="0"/>
    </xf>
    <xf numFmtId="0" fontId="20" fillId="3" borderId="1" xfId="3" applyFont="1" applyFill="1" applyBorder="1" applyAlignment="1" applyProtection="1">
      <alignment horizontal="center" vertical="center" wrapText="1" readingOrder="1"/>
      <protection locked="0"/>
    </xf>
    <xf numFmtId="49" fontId="8" fillId="3" borderId="19" xfId="7" applyNumberFormat="1" applyFont="1" applyFill="1" applyBorder="1" applyAlignment="1" applyProtection="1">
      <alignment horizontal="center" vertical="center" wrapText="1" readingOrder="1"/>
      <protection locked="0"/>
    </xf>
    <xf numFmtId="179" fontId="25" fillId="0" borderId="0" xfId="7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49" fontId="25" fillId="3" borderId="31" xfId="7" applyNumberFormat="1" applyFont="1" applyFill="1" applyBorder="1" applyAlignment="1" applyProtection="1">
      <alignment horizontal="center" vertical="center" wrapText="1" readingOrder="1"/>
      <protection locked="0"/>
    </xf>
    <xf numFmtId="49" fontId="6" fillId="3" borderId="31" xfId="7" applyNumberFormat="1" applyFont="1" applyFill="1" applyBorder="1" applyAlignment="1" applyProtection="1">
      <alignment horizontal="center" vertical="center" wrapText="1" readingOrder="1"/>
      <protection locked="0"/>
    </xf>
    <xf numFmtId="0" fontId="34" fillId="0" borderId="33" xfId="53" applyFont="1" applyBorder="1" applyAlignment="1">
      <alignment horizontal="left" vertical="center" wrapText="1"/>
    </xf>
    <xf numFmtId="0" fontId="0" fillId="0" borderId="34" xfId="0" applyBorder="1"/>
    <xf numFmtId="179" fontId="25" fillId="0" borderId="22" xfId="7" applyNumberFormat="1" applyFont="1" applyBorder="1" applyAlignment="1" applyProtection="1">
      <alignment horizontal="right" vertical="center" wrapText="1" readingOrder="1"/>
      <protection locked="0"/>
    </xf>
    <xf numFmtId="179" fontId="8" fillId="0" borderId="22" xfId="8" applyNumberFormat="1" applyFont="1" applyBorder="1" applyAlignment="1" applyProtection="1">
      <alignment horizontal="right" vertical="center" wrapText="1" readingOrder="1"/>
      <protection locked="0"/>
    </xf>
    <xf numFmtId="0" fontId="25" fillId="3" borderId="34" xfId="7" applyFont="1" applyFill="1" applyBorder="1" applyAlignment="1" applyProtection="1">
      <alignment vertical="center" wrapText="1" readingOrder="1"/>
      <protection locked="0"/>
    </xf>
    <xf numFmtId="179" fontId="25" fillId="0" borderId="34" xfId="7" applyNumberFormat="1" applyFont="1" applyBorder="1" applyAlignment="1" applyProtection="1">
      <alignment horizontal="right" vertical="center" wrapText="1" readingOrder="1"/>
      <protection locked="0"/>
    </xf>
    <xf numFmtId="178" fontId="25" fillId="0" borderId="6" xfId="7" applyNumberFormat="1" applyFont="1" applyBorder="1" applyAlignment="1" applyProtection="1">
      <alignment horizontal="right" vertical="center" wrapText="1" readingOrder="1"/>
      <protection locked="0"/>
    </xf>
    <xf numFmtId="179" fontId="25" fillId="0" borderId="21" xfId="7" applyNumberFormat="1" applyFont="1" applyBorder="1" applyAlignment="1" applyProtection="1">
      <alignment horizontal="right" vertical="center" wrapText="1" readingOrder="1"/>
      <protection locked="0"/>
    </xf>
    <xf numFmtId="179" fontId="29" fillId="3" borderId="31" xfId="7" applyNumberFormat="1" applyFont="1" applyFill="1" applyBorder="1" applyAlignment="1" applyProtection="1">
      <alignment horizontal="right" vertical="center" wrapText="1" readingOrder="1"/>
      <protection locked="0"/>
    </xf>
    <xf numFmtId="0" fontId="0" fillId="3" borderId="31" xfId="0" applyFill="1" applyBorder="1"/>
    <xf numFmtId="178" fontId="3" fillId="0" borderId="0" xfId="0" applyNumberFormat="1" applyFont="1" applyFill="1" applyBorder="1" applyAlignment="1">
      <alignment vertical="center"/>
    </xf>
    <xf numFmtId="179" fontId="8" fillId="3" borderId="19" xfId="20" applyNumberFormat="1" applyFont="1" applyFill="1" applyBorder="1" applyAlignment="1" applyProtection="1">
      <alignment horizontal="right" vertical="center" wrapText="1" readingOrder="1"/>
      <protection locked="0"/>
    </xf>
    <xf numFmtId="178" fontId="3" fillId="0" borderId="1" xfId="0" applyNumberFormat="1" applyFont="1" applyFill="1" applyBorder="1" applyAlignment="1"/>
    <xf numFmtId="0" fontId="13" fillId="0" borderId="31" xfId="54" applyFont="1" applyFill="1" applyBorder="1" applyAlignment="1">
      <alignment horizontal="center" vertical="center"/>
    </xf>
    <xf numFmtId="0" fontId="35" fillId="0" borderId="31" xfId="54" applyFont="1" applyBorder="1" applyAlignment="1">
      <alignment horizontal="center" vertical="center"/>
    </xf>
    <xf numFmtId="181" fontId="0" fillId="0" borderId="0" xfId="0" applyNumberFormat="1"/>
    <xf numFmtId="181" fontId="8" fillId="0" borderId="31" xfId="57" applyNumberFormat="1" applyFont="1" applyFill="1" applyBorder="1" applyAlignment="1"/>
    <xf numFmtId="181" fontId="3" fillId="0" borderId="0" xfId="0" applyNumberFormat="1" applyFont="1" applyFill="1" applyBorder="1" applyAlignment="1"/>
    <xf numFmtId="0" fontId="31" fillId="0" borderId="0" xfId="58"/>
    <xf numFmtId="0" fontId="8" fillId="0" borderId="31" xfId="58" applyFont="1" applyFill="1" applyBorder="1" applyAlignment="1"/>
    <xf numFmtId="0" fontId="8" fillId="0" borderId="35" xfId="58" applyFont="1" applyFill="1" applyBorder="1" applyAlignment="1"/>
    <xf numFmtId="181" fontId="6" fillId="0" borderId="1" xfId="0" applyNumberFormat="1" applyFont="1" applyFill="1" applyBorder="1" applyAlignment="1" applyProtection="1">
      <alignment horizontal="center" vertical="center"/>
    </xf>
    <xf numFmtId="181" fontId="8" fillId="0" borderId="1" xfId="0" applyNumberFormat="1" applyFont="1" applyFill="1" applyBorder="1" applyAlignment="1"/>
    <xf numFmtId="181" fontId="3" fillId="0" borderId="1" xfId="0" applyNumberFormat="1" applyFont="1" applyFill="1" applyBorder="1" applyAlignment="1"/>
    <xf numFmtId="181" fontId="0" fillId="0" borderId="31" xfId="0" applyNumberFormat="1" applyBorder="1"/>
    <xf numFmtId="0" fontId="8" fillId="0" borderId="1" xfId="63" applyFont="1" applyFill="1" applyBorder="1" applyAlignment="1"/>
    <xf numFmtId="0" fontId="20" fillId="0" borderId="31" xfId="63" applyFont="1" applyFill="1" applyBorder="1" applyAlignment="1" applyProtection="1">
      <alignment horizontal="center" vertical="center" wrapText="1" readingOrder="1"/>
      <protection locked="0"/>
    </xf>
    <xf numFmtId="0" fontId="20" fillId="0" borderId="31" xfId="63" applyFont="1" applyFill="1" applyBorder="1" applyAlignment="1" applyProtection="1">
      <alignment horizontal="left" vertical="center" wrapText="1" readingOrder="1"/>
      <protection locked="0"/>
    </xf>
    <xf numFmtId="0" fontId="36" fillId="0" borderId="33" xfId="65" applyFont="1" applyBorder="1" applyAlignment="1">
      <alignment horizontal="right" vertical="center" wrapText="1"/>
    </xf>
    <xf numFmtId="0" fontId="35" fillId="0" borderId="1" xfId="0" applyNumberFormat="1" applyFont="1" applyFill="1" applyBorder="1" applyAlignment="1" applyProtection="1">
      <alignment horizontal="left" vertical="center"/>
    </xf>
    <xf numFmtId="0" fontId="6" fillId="0" borderId="3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/>
    <xf numFmtId="0" fontId="1" fillId="0" borderId="31" xfId="67" applyBorder="1" applyAlignment="1">
      <alignment horizontal="left" vertical="center"/>
    </xf>
    <xf numFmtId="0" fontId="1" fillId="0" borderId="31" xfId="67" applyBorder="1" applyAlignment="1">
      <alignment horizontal="left" vertical="center"/>
    </xf>
    <xf numFmtId="0" fontId="1" fillId="0" borderId="31" xfId="67" applyBorder="1" applyAlignment="1">
      <alignment horizontal="left" vertical="center"/>
    </xf>
    <xf numFmtId="182" fontId="1" fillId="0" borderId="31" xfId="67" applyNumberFormat="1" applyBorder="1" applyAlignment="1">
      <alignment horizontal="right" vertical="center"/>
    </xf>
    <xf numFmtId="182" fontId="1" fillId="0" borderId="31" xfId="67" applyNumberFormat="1" applyBorder="1" applyAlignment="1">
      <alignment horizontal="right" vertical="center"/>
    </xf>
    <xf numFmtId="182" fontId="1" fillId="0" borderId="31" xfId="67" applyNumberFormat="1" applyBorder="1" applyAlignment="1">
      <alignment horizontal="right" vertical="center"/>
    </xf>
    <xf numFmtId="178" fontId="0" fillId="0" borderId="0" xfId="0" applyNumberFormat="1"/>
    <xf numFmtId="0" fontId="8" fillId="3" borderId="31" xfId="0" applyFont="1" applyFill="1" applyBorder="1" applyAlignment="1"/>
    <xf numFmtId="0" fontId="20" fillId="3" borderId="1" xfId="3" applyFont="1" applyFill="1" applyBorder="1" applyAlignment="1" applyProtection="1">
      <alignment horizontal="center" vertical="top" wrapText="1" readingOrder="1"/>
      <protection locked="0"/>
    </xf>
    <xf numFmtId="179" fontId="25" fillId="3" borderId="19" xfId="7" applyNumberFormat="1" applyFont="1" applyFill="1" applyBorder="1" applyAlignment="1" applyProtection="1">
      <alignment horizontal="right" vertical="center" wrapText="1" readingOrder="1"/>
      <protection locked="0"/>
    </xf>
    <xf numFmtId="179" fontId="25" fillId="3" borderId="11" xfId="7" applyNumberFormat="1" applyFont="1" applyFill="1" applyBorder="1" applyAlignment="1" applyProtection="1">
      <alignment horizontal="right" vertical="center" wrapText="1" readingOrder="1"/>
      <protection locked="0"/>
    </xf>
    <xf numFmtId="0" fontId="5" fillId="2" borderId="0" xfId="0" applyFont="1" applyFill="1" applyAlignment="1">
      <alignment horizontal="center" vertical="center" wrapText="1"/>
    </xf>
    <xf numFmtId="0" fontId="6" fillId="0" borderId="1" xfId="5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5" applyNumberFormat="1" applyFont="1" applyFill="1" applyBorder="1" applyAlignment="1" applyProtection="1">
      <alignment horizontal="center" vertical="center" wrapText="1"/>
    </xf>
    <xf numFmtId="0" fontId="4" fillId="0" borderId="28" xfId="3" applyFont="1" applyFill="1" applyBorder="1" applyAlignment="1" applyProtection="1">
      <alignment horizontal="center" vertical="center" wrapText="1" readingOrder="1"/>
      <protection locked="0"/>
    </xf>
    <xf numFmtId="0" fontId="4" fillId="0" borderId="29" xfId="3" applyFont="1" applyFill="1" applyBorder="1" applyAlignment="1" applyProtection="1">
      <alignment horizontal="center" vertical="center" wrapText="1" readingOrder="1"/>
      <protection locked="0"/>
    </xf>
    <xf numFmtId="0" fontId="4" fillId="0" borderId="11" xfId="3" applyFont="1" applyFill="1" applyBorder="1" applyAlignment="1" applyProtection="1">
      <alignment horizontal="center" vertical="center" wrapText="1" readingOrder="1"/>
      <protection locked="0"/>
    </xf>
    <xf numFmtId="0" fontId="4" fillId="0" borderId="6" xfId="3" applyFont="1" applyFill="1" applyBorder="1" applyAlignment="1" applyProtection="1">
      <alignment horizontal="center" vertical="center" wrapText="1" readingOrder="1"/>
      <protection locked="0"/>
    </xf>
    <xf numFmtId="0" fontId="4" fillId="3" borderId="11" xfId="3" applyFont="1" applyFill="1" applyBorder="1" applyAlignment="1" applyProtection="1">
      <alignment horizontal="center" vertical="center" wrapText="1" readingOrder="1"/>
      <protection locked="0"/>
    </xf>
    <xf numFmtId="0" fontId="4" fillId="3" borderId="4" xfId="3" applyFont="1" applyFill="1" applyBorder="1" applyAlignment="1" applyProtection="1">
      <alignment horizontal="center" vertical="center" wrapText="1" readingOrder="1"/>
      <protection locked="0"/>
    </xf>
    <xf numFmtId="0" fontId="4" fillId="3" borderId="6" xfId="3" applyFont="1" applyFill="1" applyBorder="1" applyAlignment="1" applyProtection="1">
      <alignment horizontal="center" vertical="center" wrapText="1" readingOrder="1"/>
      <protection locked="0"/>
    </xf>
    <xf numFmtId="0" fontId="4" fillId="0" borderId="4" xfId="3" applyFont="1" applyFill="1" applyBorder="1" applyAlignment="1" applyProtection="1">
      <alignment horizontal="center" vertical="center" wrapText="1" readingOrder="1"/>
      <protection locked="0"/>
    </xf>
    <xf numFmtId="0" fontId="4" fillId="0" borderId="21" xfId="3" applyFont="1" applyFill="1" applyBorder="1" applyAlignment="1" applyProtection="1">
      <alignment horizontal="center" vertical="center" wrapText="1" readingOrder="1"/>
      <protection locked="0"/>
    </xf>
    <xf numFmtId="0" fontId="4" fillId="0" borderId="27" xfId="3" applyFont="1" applyFill="1" applyBorder="1" applyAlignment="1" applyProtection="1">
      <alignment horizontal="center" vertical="center" wrapText="1" readingOrder="1"/>
      <protection locked="0"/>
    </xf>
    <xf numFmtId="0" fontId="4" fillId="0" borderId="19" xfId="3" applyFont="1" applyFill="1" applyBorder="1" applyAlignment="1" applyProtection="1">
      <alignment horizontal="center" vertical="center" wrapText="1" readingOrder="1"/>
      <protection locked="0"/>
    </xf>
    <xf numFmtId="0" fontId="17" fillId="0" borderId="22" xfId="3" applyFont="1" applyFill="1" applyBorder="1" applyAlignment="1" applyProtection="1">
      <alignment vertical="top" wrapText="1"/>
      <protection locked="0"/>
    </xf>
    <xf numFmtId="0" fontId="17" fillId="0" borderId="29" xfId="3" applyFont="1" applyFill="1" applyBorder="1" applyAlignment="1" applyProtection="1">
      <alignment vertical="top" wrapText="1"/>
      <protection locked="0"/>
    </xf>
    <xf numFmtId="0" fontId="4" fillId="0" borderId="22" xfId="3" applyFont="1" applyFill="1" applyBorder="1" applyAlignment="1" applyProtection="1">
      <alignment horizontal="center" vertical="center" wrapText="1" readingOrder="1"/>
      <protection locked="0"/>
    </xf>
    <xf numFmtId="0" fontId="4" fillId="0" borderId="30" xfId="3" applyFont="1" applyFill="1" applyBorder="1" applyAlignment="1" applyProtection="1">
      <alignment horizontal="center" vertical="center" wrapText="1" readingOrder="1"/>
      <protection locked="0"/>
    </xf>
    <xf numFmtId="0" fontId="4" fillId="0" borderId="25" xfId="3" applyFont="1" applyFill="1" applyBorder="1" applyAlignment="1" applyProtection="1">
      <alignment horizontal="center" vertical="center" wrapText="1" readingOrder="1"/>
      <protection locked="0"/>
    </xf>
    <xf numFmtId="0" fontId="17" fillId="0" borderId="20" xfId="3" applyFont="1" applyFill="1" applyBorder="1" applyAlignment="1" applyProtection="1">
      <alignment vertical="top" wrapText="1"/>
      <protection locked="0"/>
    </xf>
    <xf numFmtId="0" fontId="17" fillId="0" borderId="21" xfId="3" applyFont="1" applyFill="1" applyBorder="1" applyAlignment="1" applyProtection="1">
      <alignment vertical="top" wrapText="1"/>
      <protection locked="0"/>
    </xf>
    <xf numFmtId="0" fontId="17" fillId="0" borderId="23" xfId="3" applyFont="1" applyFill="1" applyBorder="1" applyAlignment="1" applyProtection="1">
      <alignment vertical="top" wrapText="1"/>
      <protection locked="0"/>
    </xf>
    <xf numFmtId="0" fontId="17" fillId="0" borderId="0" xfId="3" applyFont="1" applyFill="1" applyBorder="1" applyAlignment="1"/>
    <xf numFmtId="0" fontId="17" fillId="0" borderId="24" xfId="3" applyFont="1" applyFill="1" applyBorder="1" applyAlignment="1" applyProtection="1">
      <alignment vertical="top" wrapText="1"/>
      <protection locked="0"/>
    </xf>
    <xf numFmtId="0" fontId="17" fillId="0" borderId="25" xfId="3" applyFont="1" applyFill="1" applyBorder="1" applyAlignment="1" applyProtection="1">
      <alignment vertical="top" wrapText="1"/>
      <protection locked="0"/>
    </xf>
    <xf numFmtId="0" fontId="17" fillId="0" borderId="26" xfId="3" applyFont="1" applyFill="1" applyBorder="1" applyAlignment="1" applyProtection="1">
      <alignment vertical="top" wrapText="1"/>
      <protection locked="0"/>
    </xf>
    <xf numFmtId="0" fontId="17" fillId="0" borderId="27" xfId="3" applyFont="1" applyFill="1" applyBorder="1" applyAlignment="1" applyProtection="1">
      <alignment vertical="top" wrapText="1"/>
      <protection locked="0"/>
    </xf>
    <xf numFmtId="0" fontId="18" fillId="0" borderId="7" xfId="1" applyFont="1" applyFill="1" applyBorder="1" applyAlignment="1">
      <alignment horizontal="left" vertical="center" wrapText="1"/>
    </xf>
    <xf numFmtId="0" fontId="18" fillId="0" borderId="13" xfId="1" applyFont="1" applyFill="1" applyBorder="1" applyAlignment="1">
      <alignment horizontal="left" vertical="center" wrapText="1"/>
    </xf>
    <xf numFmtId="0" fontId="18" fillId="0" borderId="14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18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6" fillId="0" borderId="13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</cellXfs>
  <cellStyles count="68">
    <cellStyle name="常规" xfId="0" builtinId="0"/>
    <cellStyle name="常规 10" xfId="11"/>
    <cellStyle name="常规 11" xfId="57"/>
    <cellStyle name="常规 12" xfId="12"/>
    <cellStyle name="常规 13" xfId="13"/>
    <cellStyle name="常规 14" xfId="14"/>
    <cellStyle name="常规 15" xfId="15"/>
    <cellStyle name="常规 16" xfId="2"/>
    <cellStyle name="常规 17" xfId="16"/>
    <cellStyle name="常规 18" xfId="17"/>
    <cellStyle name="常规 19" xfId="58"/>
    <cellStyle name="常规 2" xfId="3"/>
    <cellStyle name="常规 2 11" xfId="1"/>
    <cellStyle name="常规 2 2" xfId="7"/>
    <cellStyle name="常规 2 3" xfId="44"/>
    <cellStyle name="常规 2 4" xfId="47"/>
    <cellStyle name="常规 2 5" xfId="55"/>
    <cellStyle name="常规 2 6" xfId="59"/>
    <cellStyle name="常规 2 7" xfId="61"/>
    <cellStyle name="常规 2 8" xfId="64"/>
    <cellStyle name="常规 20" xfId="63"/>
    <cellStyle name="常规 21" xfId="18"/>
    <cellStyle name="常规 22" xfId="19"/>
    <cellStyle name="常规 23" xfId="20"/>
    <cellStyle name="常规 24" xfId="65"/>
    <cellStyle name="常规 25" xfId="21"/>
    <cellStyle name="常规 26" xfId="22"/>
    <cellStyle name="常规 27" xfId="23"/>
    <cellStyle name="常规 28" xfId="24"/>
    <cellStyle name="常规 29" xfId="25"/>
    <cellStyle name="常规 3" xfId="4"/>
    <cellStyle name="常规 30" xfId="26"/>
    <cellStyle name="常规 31" xfId="27"/>
    <cellStyle name="常规 32" xfId="28"/>
    <cellStyle name="常规 33" xfId="29"/>
    <cellStyle name="常规 34" xfId="30"/>
    <cellStyle name="常规 35" xfId="31"/>
    <cellStyle name="常规 36" xfId="32"/>
    <cellStyle name="常规 37" xfId="33"/>
    <cellStyle name="常规 38" xfId="34"/>
    <cellStyle name="常规 39" xfId="35"/>
    <cellStyle name="常规 4" xfId="6"/>
    <cellStyle name="常规 40" xfId="36"/>
    <cellStyle name="常规 41" xfId="37"/>
    <cellStyle name="常规 42" xfId="38"/>
    <cellStyle name="常规 43" xfId="39"/>
    <cellStyle name="常规 44" xfId="40"/>
    <cellStyle name="常规 45" xfId="41"/>
    <cellStyle name="常规 46" xfId="42"/>
    <cellStyle name="常规 47" xfId="43"/>
    <cellStyle name="常规 48" xfId="67"/>
    <cellStyle name="常规 5" xfId="5"/>
    <cellStyle name="常规 5 2" xfId="46"/>
    <cellStyle name="常规 5 3" xfId="49"/>
    <cellStyle name="常规 5 4" xfId="56"/>
    <cellStyle name="常规 5 5" xfId="60"/>
    <cellStyle name="常规 5 6" xfId="62"/>
    <cellStyle name="常规 5 7" xfId="66"/>
    <cellStyle name="常规 52" xfId="45"/>
    <cellStyle name="常规 53" xfId="48"/>
    <cellStyle name="常规 54" xfId="50"/>
    <cellStyle name="常规 55" xfId="51"/>
    <cellStyle name="常规 56" xfId="52"/>
    <cellStyle name="常规 6" xfId="54"/>
    <cellStyle name="常规 7" xfId="8"/>
    <cellStyle name="常规 72" xfId="53"/>
    <cellStyle name="常规 8" xfId="9"/>
    <cellStyle name="常规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tabSelected="1" zoomScaleNormal="100" workbookViewId="0">
      <selection activeCell="I5" sqref="I5"/>
    </sheetView>
  </sheetViews>
  <sheetFormatPr defaultColWidth="8" defaultRowHeight="14.25" customHeight="1"/>
  <cols>
    <col min="1" max="1" width="23.125" style="1" customWidth="1"/>
    <col min="2" max="2" width="12.625" style="1" customWidth="1"/>
    <col min="3" max="3" width="27" style="1" customWidth="1"/>
    <col min="4" max="4" width="13.125" style="1" customWidth="1"/>
    <col min="5" max="16384" width="8" style="1"/>
  </cols>
  <sheetData>
    <row r="1" spans="1:4" ht="12">
      <c r="A1" s="2"/>
      <c r="B1" s="2"/>
      <c r="C1" s="2"/>
    </row>
    <row r="2" spans="1:4" ht="21">
      <c r="A2" s="229" t="s">
        <v>0</v>
      </c>
      <c r="B2" s="229"/>
      <c r="C2" s="229"/>
      <c r="D2" s="229"/>
    </row>
    <row r="3" spans="1:4" ht="19.5" customHeight="1">
      <c r="A3" s="3" t="s">
        <v>441</v>
      </c>
      <c r="B3" s="58"/>
      <c r="C3" s="58"/>
      <c r="D3" s="13" t="s">
        <v>1</v>
      </c>
    </row>
    <row r="4" spans="1:4" ht="19.5" customHeight="1">
      <c r="A4" s="230" t="s">
        <v>2</v>
      </c>
      <c r="B4" s="230"/>
      <c r="C4" s="230" t="s">
        <v>3</v>
      </c>
      <c r="D4" s="230"/>
    </row>
    <row r="5" spans="1:4" ht="19.5" customHeight="1">
      <c r="A5" s="230" t="s">
        <v>4</v>
      </c>
      <c r="B5" s="230" t="s">
        <v>5</v>
      </c>
      <c r="C5" s="230" t="s">
        <v>6</v>
      </c>
      <c r="D5" s="230" t="s">
        <v>5</v>
      </c>
    </row>
    <row r="6" spans="1:4" ht="19.5" customHeight="1">
      <c r="A6" s="230"/>
      <c r="B6" s="230"/>
      <c r="C6" s="230"/>
      <c r="D6" s="230"/>
    </row>
    <row r="7" spans="1:4" ht="17.25" customHeight="1">
      <c r="A7" s="71" t="s">
        <v>7</v>
      </c>
      <c r="B7" s="66">
        <v>7150.71</v>
      </c>
      <c r="C7" s="65" t="s">
        <v>8</v>
      </c>
      <c r="D7" s="66"/>
    </row>
    <row r="8" spans="1:4" ht="17.25" customHeight="1">
      <c r="A8" s="67" t="s">
        <v>9</v>
      </c>
      <c r="B8" s="66">
        <v>1760</v>
      </c>
      <c r="C8" s="65" t="s">
        <v>10</v>
      </c>
      <c r="D8" s="66"/>
    </row>
    <row r="9" spans="1:4" ht="17.25" customHeight="1">
      <c r="A9" s="67" t="s">
        <v>11</v>
      </c>
      <c r="B9" s="66"/>
      <c r="C9" s="65" t="s">
        <v>12</v>
      </c>
      <c r="D9" s="66"/>
    </row>
    <row r="10" spans="1:4" ht="17.25" customHeight="1">
      <c r="A10" s="67" t="s">
        <v>13</v>
      </c>
      <c r="B10" s="66"/>
      <c r="C10" s="65" t="s">
        <v>14</v>
      </c>
      <c r="D10" s="66"/>
    </row>
    <row r="11" spans="1:4" ht="17.25" customHeight="1">
      <c r="A11" s="67" t="s">
        <v>15</v>
      </c>
      <c r="B11" s="66"/>
      <c r="C11" s="65" t="s">
        <v>16</v>
      </c>
      <c r="D11" s="66"/>
    </row>
    <row r="12" spans="1:4" ht="17.25" customHeight="1">
      <c r="A12" s="67" t="s">
        <v>17</v>
      </c>
      <c r="B12" s="66"/>
      <c r="C12" s="65" t="s">
        <v>18</v>
      </c>
      <c r="D12" s="66"/>
    </row>
    <row r="13" spans="1:4" ht="17.25" customHeight="1">
      <c r="A13" s="67" t="s">
        <v>19</v>
      </c>
      <c r="B13" s="66"/>
      <c r="C13" s="215" t="s">
        <v>543</v>
      </c>
      <c r="D13" s="66">
        <v>5238.92</v>
      </c>
    </row>
    <row r="14" spans="1:4" ht="17.25" customHeight="1">
      <c r="A14" s="9"/>
      <c r="B14" s="66"/>
      <c r="C14" s="65" t="s">
        <v>21</v>
      </c>
      <c r="D14" s="66">
        <v>1176.48</v>
      </c>
    </row>
    <row r="15" spans="1:4" ht="17.25" customHeight="1">
      <c r="A15" s="9"/>
      <c r="B15" s="66"/>
      <c r="C15" s="215" t="s">
        <v>544</v>
      </c>
      <c r="D15" s="66">
        <v>376.85</v>
      </c>
    </row>
    <row r="16" spans="1:4" ht="17.25" customHeight="1">
      <c r="A16" s="9"/>
      <c r="B16" s="66"/>
      <c r="C16" s="65" t="s">
        <v>23</v>
      </c>
      <c r="D16" s="66"/>
    </row>
    <row r="17" spans="1:4" ht="17.25" customHeight="1">
      <c r="A17" s="9"/>
      <c r="B17" s="72"/>
      <c r="C17" s="65" t="s">
        <v>24</v>
      </c>
      <c r="D17" s="66"/>
    </row>
    <row r="18" spans="1:4" ht="17.25" customHeight="1">
      <c r="A18" s="9"/>
      <c r="B18" s="73"/>
      <c r="C18" s="65" t="s">
        <v>25</v>
      </c>
      <c r="D18" s="66"/>
    </row>
    <row r="19" spans="1:4" ht="17.25" customHeight="1">
      <c r="A19" s="9"/>
      <c r="B19" s="73"/>
      <c r="C19" s="65" t="s">
        <v>26</v>
      </c>
      <c r="D19" s="66"/>
    </row>
    <row r="20" spans="1:4" ht="17.25" customHeight="1">
      <c r="A20" s="9"/>
      <c r="B20" s="73"/>
      <c r="C20" s="67" t="s">
        <v>27</v>
      </c>
      <c r="D20" s="66"/>
    </row>
    <row r="21" spans="1:4" ht="17.25" customHeight="1">
      <c r="A21" s="74"/>
      <c r="B21" s="73"/>
      <c r="C21" s="67" t="s">
        <v>28</v>
      </c>
      <c r="D21" s="66"/>
    </row>
    <row r="22" spans="1:4" ht="17.25" customHeight="1">
      <c r="A22" s="65"/>
      <c r="B22" s="73"/>
      <c r="C22" s="67" t="s">
        <v>29</v>
      </c>
      <c r="D22" s="66"/>
    </row>
    <row r="23" spans="1:4" ht="17.25" customHeight="1">
      <c r="A23" s="65"/>
      <c r="B23" s="73"/>
      <c r="C23" s="67" t="s">
        <v>30</v>
      </c>
      <c r="D23" s="66"/>
    </row>
    <row r="24" spans="1:4" ht="17.25" customHeight="1">
      <c r="A24" s="65"/>
      <c r="B24" s="73"/>
      <c r="C24" s="67" t="s">
        <v>31</v>
      </c>
      <c r="D24" s="66"/>
    </row>
    <row r="25" spans="1:4" ht="17.25" customHeight="1">
      <c r="A25" s="65"/>
      <c r="B25" s="73"/>
      <c r="C25" s="67" t="s">
        <v>32</v>
      </c>
      <c r="D25" s="66">
        <v>358.46</v>
      </c>
    </row>
    <row r="26" spans="1:4" ht="17.25" customHeight="1">
      <c r="A26" s="65"/>
      <c r="B26" s="73"/>
      <c r="C26" s="67" t="s">
        <v>33</v>
      </c>
      <c r="D26" s="66"/>
    </row>
    <row r="27" spans="1:4" ht="17.25" customHeight="1">
      <c r="A27" s="65"/>
      <c r="B27" s="73"/>
      <c r="C27" s="67" t="s">
        <v>34</v>
      </c>
      <c r="D27" s="66"/>
    </row>
    <row r="28" spans="1:4" ht="17.25" customHeight="1">
      <c r="A28" s="65"/>
      <c r="B28" s="73"/>
      <c r="C28" s="67" t="s">
        <v>35</v>
      </c>
      <c r="D28" s="66"/>
    </row>
    <row r="29" spans="1:4" ht="17.25" customHeight="1">
      <c r="A29" s="65"/>
      <c r="B29" s="73"/>
      <c r="C29" s="67" t="s">
        <v>36</v>
      </c>
      <c r="D29" s="66">
        <v>1760</v>
      </c>
    </row>
    <row r="30" spans="1:4" ht="14.25" customHeight="1">
      <c r="A30" s="75" t="s">
        <v>37</v>
      </c>
      <c r="B30" s="76">
        <f>SUM(B7:B29)</f>
        <v>8910.7099999999991</v>
      </c>
      <c r="C30" s="38" t="s">
        <v>38</v>
      </c>
      <c r="D30" s="64">
        <f>SUM(D7:D29)</f>
        <v>8910.7099999999991</v>
      </c>
    </row>
    <row r="31" spans="1:4" ht="29.25" customHeight="1">
      <c r="A31" s="231"/>
      <c r="B31" s="23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6" type="noConversion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4"/>
  <sheetViews>
    <sheetView view="pageBreakPreview" zoomScale="60" zoomScaleNormal="100" workbookViewId="0">
      <selection activeCell="B3" sqref="B3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spans="2:8" ht="20.100000000000001" customHeight="1">
      <c r="B1" s="232"/>
      <c r="C1" s="232"/>
      <c r="D1" s="232"/>
      <c r="E1" s="232"/>
      <c r="F1" s="232"/>
      <c r="G1" s="232"/>
      <c r="H1" s="232"/>
    </row>
    <row r="2" spans="2:8" ht="39.950000000000003" customHeight="1">
      <c r="B2" s="229" t="s">
        <v>39</v>
      </c>
      <c r="C2" s="229"/>
      <c r="D2" s="68"/>
      <c r="E2" s="68"/>
      <c r="F2" s="68"/>
      <c r="G2" s="68"/>
      <c r="H2" s="68"/>
    </row>
    <row r="3" spans="2:8" s="1" customFormat="1" ht="39" customHeight="1">
      <c r="B3" s="3" t="s">
        <v>442</v>
      </c>
      <c r="C3" s="12" t="s">
        <v>40</v>
      </c>
    </row>
    <row r="4" spans="2:8" s="1" customFormat="1" ht="27" customHeight="1">
      <c r="B4" s="233" t="s">
        <v>4</v>
      </c>
      <c r="C4" s="233" t="s">
        <v>41</v>
      </c>
    </row>
    <row r="5" spans="2:8" s="1" customFormat="1" ht="27" customHeight="1">
      <c r="B5" s="233"/>
      <c r="C5" s="233"/>
    </row>
    <row r="6" spans="2:8" s="1" customFormat="1" ht="32.1" customHeight="1">
      <c r="B6" s="69" t="s">
        <v>42</v>
      </c>
      <c r="C6" s="66">
        <v>7150.71</v>
      </c>
    </row>
    <row r="7" spans="2:8" s="1" customFormat="1" ht="32.1" customHeight="1">
      <c r="B7" s="70" t="s">
        <v>43</v>
      </c>
      <c r="C7" s="66">
        <v>1760</v>
      </c>
    </row>
    <row r="8" spans="2:8" s="1" customFormat="1" ht="32.1" customHeight="1">
      <c r="B8" s="70" t="s">
        <v>44</v>
      </c>
      <c r="C8" s="66"/>
    </row>
    <row r="9" spans="2:8" s="1" customFormat="1" ht="32.1" customHeight="1">
      <c r="B9" s="70" t="s">
        <v>45</v>
      </c>
      <c r="C9" s="66"/>
    </row>
    <row r="10" spans="2:8" s="1" customFormat="1" ht="32.1" customHeight="1">
      <c r="B10" s="70" t="s">
        <v>46</v>
      </c>
      <c r="C10" s="66"/>
    </row>
    <row r="11" spans="2:8" s="1" customFormat="1" ht="32.1" customHeight="1">
      <c r="B11" s="70" t="s">
        <v>47</v>
      </c>
      <c r="C11" s="66"/>
    </row>
    <row r="12" spans="2:8" s="1" customFormat="1" ht="32.1" customHeight="1">
      <c r="B12" s="70" t="s">
        <v>48</v>
      </c>
      <c r="C12" s="66"/>
    </row>
    <row r="13" spans="2:8" s="1" customFormat="1" ht="32.1" customHeight="1">
      <c r="B13" s="9"/>
      <c r="C13" s="66"/>
    </row>
    <row r="14" spans="2:8" s="1" customFormat="1" ht="32.1" customHeight="1">
      <c r="B14" s="38" t="s">
        <v>37</v>
      </c>
      <c r="C14" s="64">
        <f>SUM(C6:C13)</f>
        <v>8910.7099999999991</v>
      </c>
    </row>
  </sheetData>
  <mergeCells count="4">
    <mergeCell ref="B1:H1"/>
    <mergeCell ref="B2:C2"/>
    <mergeCell ref="B4:B5"/>
    <mergeCell ref="C4:C5"/>
  </mergeCells>
  <phoneticPr fontId="26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FC30"/>
  <sheetViews>
    <sheetView zoomScaleNormal="100" workbookViewId="0">
      <selection activeCell="C10" sqref="C10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229" t="s">
        <v>49</v>
      </c>
      <c r="C2" s="229"/>
    </row>
    <row r="3" spans="2:3" s="1" customFormat="1" ht="19.5" customHeight="1">
      <c r="B3" s="3" t="s">
        <v>441</v>
      </c>
      <c r="C3" s="13" t="s">
        <v>1</v>
      </c>
    </row>
    <row r="4" spans="2:3" s="1" customFormat="1" ht="27.95" customHeight="1">
      <c r="B4" s="233" t="s">
        <v>6</v>
      </c>
      <c r="C4" s="233" t="s">
        <v>41</v>
      </c>
    </row>
    <row r="5" spans="2:3" s="1" customFormat="1" ht="27.95" customHeight="1">
      <c r="B5" s="233"/>
      <c r="C5" s="233"/>
    </row>
    <row r="6" spans="2:3" s="1" customFormat="1" ht="24" customHeight="1">
      <c r="B6" s="65" t="s">
        <v>8</v>
      </c>
      <c r="C6" s="66"/>
    </row>
    <row r="7" spans="2:3" s="1" customFormat="1" ht="24" customHeight="1">
      <c r="B7" s="65" t="s">
        <v>10</v>
      </c>
      <c r="C7" s="66"/>
    </row>
    <row r="8" spans="2:3" s="1" customFormat="1" ht="24" customHeight="1">
      <c r="B8" s="65" t="s">
        <v>12</v>
      </c>
      <c r="C8" s="66"/>
    </row>
    <row r="9" spans="2:3" s="1" customFormat="1" ht="24" customHeight="1">
      <c r="B9" s="65" t="s">
        <v>14</v>
      </c>
      <c r="C9" s="66"/>
    </row>
    <row r="10" spans="2:3" s="1" customFormat="1" ht="24" customHeight="1">
      <c r="B10" s="65" t="s">
        <v>16</v>
      </c>
      <c r="C10" s="66"/>
    </row>
    <row r="11" spans="2:3" s="1" customFormat="1" ht="24" customHeight="1">
      <c r="B11" s="65" t="s">
        <v>18</v>
      </c>
      <c r="C11" s="66"/>
    </row>
    <row r="12" spans="2:3" s="1" customFormat="1" ht="24" customHeight="1">
      <c r="B12" s="65" t="s">
        <v>20</v>
      </c>
      <c r="C12" s="66">
        <v>5238.92</v>
      </c>
    </row>
    <row r="13" spans="2:3" s="1" customFormat="1" ht="24" customHeight="1">
      <c r="B13" s="65" t="s">
        <v>21</v>
      </c>
      <c r="C13" s="66">
        <v>1176.48</v>
      </c>
    </row>
    <row r="14" spans="2:3" s="1" customFormat="1" ht="24" customHeight="1">
      <c r="B14" s="65" t="s">
        <v>22</v>
      </c>
      <c r="C14" s="66">
        <v>376.85</v>
      </c>
    </row>
    <row r="15" spans="2:3" s="1" customFormat="1" ht="24" customHeight="1">
      <c r="B15" s="65" t="s">
        <v>23</v>
      </c>
      <c r="C15" s="66"/>
    </row>
    <row r="16" spans="2:3" s="1" customFormat="1" ht="24" customHeight="1">
      <c r="B16" s="65" t="s">
        <v>24</v>
      </c>
      <c r="C16" s="66"/>
    </row>
    <row r="17" spans="2:3" s="1" customFormat="1" ht="24" customHeight="1">
      <c r="B17" s="65" t="s">
        <v>25</v>
      </c>
      <c r="C17" s="66"/>
    </row>
    <row r="18" spans="2:3" s="1" customFormat="1" ht="24" customHeight="1">
      <c r="B18" s="65" t="s">
        <v>26</v>
      </c>
      <c r="C18" s="66"/>
    </row>
    <row r="19" spans="2:3" s="1" customFormat="1" ht="24" customHeight="1">
      <c r="B19" s="67" t="s">
        <v>27</v>
      </c>
      <c r="C19" s="66"/>
    </row>
    <row r="20" spans="2:3" s="1" customFormat="1" ht="24" customHeight="1">
      <c r="B20" s="67" t="s">
        <v>28</v>
      </c>
      <c r="C20" s="66"/>
    </row>
    <row r="21" spans="2:3" s="1" customFormat="1" ht="24" customHeight="1">
      <c r="B21" s="67" t="s">
        <v>29</v>
      </c>
      <c r="C21" s="66"/>
    </row>
    <row r="22" spans="2:3" s="1" customFormat="1" ht="24" customHeight="1">
      <c r="B22" s="67" t="s">
        <v>30</v>
      </c>
      <c r="C22" s="66"/>
    </row>
    <row r="23" spans="2:3" s="1" customFormat="1" ht="24" customHeight="1">
      <c r="B23" s="67" t="s">
        <v>31</v>
      </c>
      <c r="C23" s="66"/>
    </row>
    <row r="24" spans="2:3" s="1" customFormat="1" ht="24" customHeight="1">
      <c r="B24" s="67" t="s">
        <v>32</v>
      </c>
      <c r="C24" s="66">
        <v>358.46</v>
      </c>
    </row>
    <row r="25" spans="2:3" s="1" customFormat="1" ht="24" customHeight="1">
      <c r="B25" s="67" t="s">
        <v>33</v>
      </c>
      <c r="C25" s="66"/>
    </row>
    <row r="26" spans="2:3" s="1" customFormat="1" ht="24" customHeight="1">
      <c r="B26" s="67" t="s">
        <v>34</v>
      </c>
      <c r="C26" s="66"/>
    </row>
    <row r="27" spans="2:3" s="1" customFormat="1" ht="24" customHeight="1">
      <c r="B27" s="67" t="s">
        <v>35</v>
      </c>
      <c r="C27" s="66"/>
    </row>
    <row r="28" spans="2:3" s="1" customFormat="1" ht="24" customHeight="1">
      <c r="B28" s="67" t="s">
        <v>36</v>
      </c>
      <c r="C28" s="66">
        <v>1760</v>
      </c>
    </row>
    <row r="29" spans="2:3" s="1" customFormat="1" ht="14.25" customHeight="1">
      <c r="B29" s="38" t="s">
        <v>38</v>
      </c>
      <c r="C29" s="64">
        <f>SUM(C6:C28)</f>
        <v>8910.7099999999991</v>
      </c>
    </row>
    <row r="30" spans="2:3" s="1" customFormat="1" ht="29.25" customHeight="1"/>
  </sheetData>
  <mergeCells count="3">
    <mergeCell ref="B2:C2"/>
    <mergeCell ref="B4:B5"/>
    <mergeCell ref="C4:C5"/>
  </mergeCells>
  <phoneticPr fontId="2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zoomScaleNormal="100" workbookViewId="0">
      <selection activeCell="B8" sqref="B8"/>
    </sheetView>
  </sheetViews>
  <sheetFormatPr defaultColWidth="8" defaultRowHeight="14.25" customHeight="1"/>
  <cols>
    <col min="1" max="1" width="35.5" style="15" customWidth="1"/>
    <col min="2" max="2" width="24.25" style="15" customWidth="1"/>
    <col min="3" max="3" width="42.5" style="15" customWidth="1"/>
    <col min="4" max="4" width="20.625" style="15" customWidth="1"/>
    <col min="5" max="5" width="8.5" style="15" bestFit="1" customWidth="1"/>
    <col min="6" max="7" width="8" style="15"/>
    <col min="8" max="8" width="8.5" style="15" bestFit="1" customWidth="1"/>
    <col min="9" max="16384" width="8" style="15"/>
  </cols>
  <sheetData>
    <row r="1" spans="1:8" ht="12">
      <c r="A1" s="57"/>
      <c r="B1" s="57"/>
      <c r="C1" s="57"/>
    </row>
    <row r="2" spans="1:8" ht="33" customHeight="1">
      <c r="A2" s="229" t="s">
        <v>50</v>
      </c>
      <c r="B2" s="229"/>
      <c r="C2" s="229"/>
      <c r="D2" s="229"/>
    </row>
    <row r="3" spans="1:8" ht="13.5">
      <c r="A3" s="3" t="s">
        <v>441</v>
      </c>
      <c r="B3" s="58"/>
      <c r="C3" s="58"/>
      <c r="D3" s="13" t="s">
        <v>1</v>
      </c>
    </row>
    <row r="4" spans="1:8" ht="26.1" customHeight="1">
      <c r="A4" s="230" t="s">
        <v>2</v>
      </c>
      <c r="B4" s="230"/>
      <c r="C4" s="230" t="s">
        <v>3</v>
      </c>
      <c r="D4" s="230"/>
    </row>
    <row r="5" spans="1:8" ht="26.1" customHeight="1">
      <c r="A5" s="230" t="s">
        <v>4</v>
      </c>
      <c r="B5" s="234" t="s">
        <v>5</v>
      </c>
      <c r="C5" s="230" t="s">
        <v>51</v>
      </c>
      <c r="D5" s="234" t="s">
        <v>5</v>
      </c>
    </row>
    <row r="6" spans="1:8" ht="26.1" customHeight="1">
      <c r="A6" s="230"/>
      <c r="B6" s="234"/>
      <c r="C6" s="230"/>
      <c r="D6" s="234"/>
    </row>
    <row r="7" spans="1:8" ht="26.1" customHeight="1">
      <c r="A7" s="59" t="s">
        <v>52</v>
      </c>
      <c r="B7" s="60"/>
      <c r="C7" s="61" t="s">
        <v>53</v>
      </c>
      <c r="D7" s="60"/>
    </row>
    <row r="8" spans="1:8" ht="26.1" customHeight="1">
      <c r="A8" s="59" t="s">
        <v>54</v>
      </c>
      <c r="B8" s="66">
        <v>7150.71</v>
      </c>
      <c r="C8" s="62" t="s">
        <v>55</v>
      </c>
      <c r="D8" s="60"/>
    </row>
    <row r="9" spans="1:8" ht="26.1" customHeight="1">
      <c r="A9" s="59" t="s">
        <v>56</v>
      </c>
      <c r="B9" s="60">
        <v>6978.71</v>
      </c>
      <c r="C9" s="62" t="s">
        <v>57</v>
      </c>
      <c r="D9" s="60"/>
      <c r="E9" s="196"/>
    </row>
    <row r="10" spans="1:8" ht="26.1" customHeight="1">
      <c r="A10" s="59" t="s">
        <v>58</v>
      </c>
      <c r="B10" s="60"/>
      <c r="C10" s="62" t="s">
        <v>59</v>
      </c>
      <c r="D10" s="60"/>
      <c r="H10" s="196"/>
    </row>
    <row r="11" spans="1:8" ht="26.1" customHeight="1">
      <c r="A11" s="59" t="s">
        <v>60</v>
      </c>
      <c r="B11" s="60"/>
      <c r="C11" s="62" t="s">
        <v>61</v>
      </c>
      <c r="D11" s="60"/>
    </row>
    <row r="12" spans="1:8" ht="26.1" customHeight="1">
      <c r="A12" s="59" t="s">
        <v>62</v>
      </c>
      <c r="B12" s="60"/>
      <c r="C12" s="62" t="s">
        <v>63</v>
      </c>
      <c r="D12" s="60"/>
    </row>
    <row r="13" spans="1:8" ht="26.1" customHeight="1">
      <c r="A13" s="59" t="s">
        <v>64</v>
      </c>
      <c r="B13" s="60"/>
      <c r="C13" s="62" t="s">
        <v>65</v>
      </c>
      <c r="D13" s="60"/>
    </row>
    <row r="14" spans="1:8" ht="26.1" customHeight="1">
      <c r="A14" s="59" t="s">
        <v>66</v>
      </c>
      <c r="B14" s="60">
        <v>172</v>
      </c>
      <c r="C14" s="62" t="s">
        <v>67</v>
      </c>
      <c r="D14" s="66">
        <v>5238.92</v>
      </c>
    </row>
    <row r="15" spans="1:8" ht="26.1" customHeight="1">
      <c r="A15" s="59" t="s">
        <v>68</v>
      </c>
      <c r="B15" s="61">
        <v>1760</v>
      </c>
      <c r="C15" s="62" t="s">
        <v>69</v>
      </c>
      <c r="D15" s="66">
        <v>1176.48</v>
      </c>
    </row>
    <row r="16" spans="1:8" ht="26.1" customHeight="1">
      <c r="A16" s="59" t="s">
        <v>70</v>
      </c>
      <c r="B16" s="60"/>
      <c r="C16" s="62" t="s">
        <v>71</v>
      </c>
      <c r="D16" s="66">
        <v>376.85</v>
      </c>
    </row>
    <row r="17" spans="1:4" ht="26.1" customHeight="1">
      <c r="A17" s="59" t="s">
        <v>72</v>
      </c>
      <c r="B17" s="60"/>
      <c r="C17" s="62" t="s">
        <v>73</v>
      </c>
      <c r="D17" s="60"/>
    </row>
    <row r="18" spans="1:4" ht="26.1" customHeight="1">
      <c r="A18" s="59"/>
      <c r="B18" s="60"/>
      <c r="C18" s="62" t="s">
        <v>74</v>
      </c>
      <c r="D18" s="60"/>
    </row>
    <row r="19" spans="1:4" ht="26.1" customHeight="1">
      <c r="A19" s="59"/>
      <c r="B19" s="60"/>
      <c r="C19" s="62" t="s">
        <v>75</v>
      </c>
      <c r="D19" s="60"/>
    </row>
    <row r="20" spans="1:4" ht="26.1" customHeight="1">
      <c r="A20" s="59"/>
      <c r="B20" s="60"/>
      <c r="C20" s="62" t="s">
        <v>76</v>
      </c>
      <c r="D20" s="60"/>
    </row>
    <row r="21" spans="1:4" ht="26.1" customHeight="1">
      <c r="A21" s="59"/>
      <c r="B21" s="60"/>
      <c r="C21" s="59" t="s">
        <v>77</v>
      </c>
      <c r="D21" s="60"/>
    </row>
    <row r="22" spans="1:4" ht="26.1" customHeight="1">
      <c r="A22" s="59"/>
      <c r="B22" s="63"/>
      <c r="C22" s="59" t="s">
        <v>78</v>
      </c>
      <c r="D22" s="60"/>
    </row>
    <row r="23" spans="1:4" ht="26.1" customHeight="1">
      <c r="A23" s="59"/>
      <c r="B23" s="63"/>
      <c r="C23" s="59" t="s">
        <v>79</v>
      </c>
      <c r="D23" s="60"/>
    </row>
    <row r="24" spans="1:4" ht="26.1" customHeight="1">
      <c r="A24" s="59"/>
      <c r="B24" s="63"/>
      <c r="C24" s="59" t="s">
        <v>80</v>
      </c>
      <c r="D24" s="60"/>
    </row>
    <row r="25" spans="1:4" ht="26.1" customHeight="1">
      <c r="A25" s="61"/>
      <c r="B25" s="63"/>
      <c r="C25" s="59" t="s">
        <v>81</v>
      </c>
      <c r="D25" s="60"/>
    </row>
    <row r="26" spans="1:4" ht="26.1" customHeight="1">
      <c r="A26" s="62"/>
      <c r="B26" s="63"/>
      <c r="C26" s="59" t="s">
        <v>82</v>
      </c>
      <c r="D26" s="66">
        <v>358.46</v>
      </c>
    </row>
    <row r="27" spans="1:4" ht="26.1" customHeight="1">
      <c r="A27" s="61"/>
      <c r="B27" s="63"/>
      <c r="C27" s="59" t="s">
        <v>83</v>
      </c>
      <c r="D27" s="60"/>
    </row>
    <row r="28" spans="1:4" ht="26.1" customHeight="1">
      <c r="A28" s="61"/>
      <c r="B28" s="63"/>
      <c r="C28" s="59" t="s">
        <v>84</v>
      </c>
      <c r="D28" s="60"/>
    </row>
    <row r="29" spans="1:4" ht="26.1" customHeight="1">
      <c r="A29" s="62"/>
      <c r="B29" s="63"/>
      <c r="C29" s="59" t="s">
        <v>85</v>
      </c>
      <c r="D29" s="60"/>
    </row>
    <row r="30" spans="1:4" ht="26.1" customHeight="1">
      <c r="A30" s="62"/>
      <c r="B30" s="63"/>
      <c r="C30" s="59" t="s">
        <v>86</v>
      </c>
      <c r="D30" s="60">
        <v>1760</v>
      </c>
    </row>
    <row r="31" spans="1:4" ht="26.1" customHeight="1">
      <c r="A31" s="62"/>
      <c r="B31" s="63"/>
      <c r="C31" s="59" t="s">
        <v>87</v>
      </c>
      <c r="D31" s="60"/>
    </row>
    <row r="32" spans="1:4" ht="26.1" customHeight="1">
      <c r="A32" s="38" t="s">
        <v>37</v>
      </c>
      <c r="B32" s="78">
        <f>B8+B15</f>
        <v>8910.7099999999991</v>
      </c>
      <c r="C32" s="38"/>
      <c r="D32" s="64">
        <f>SUM(D7:D31)</f>
        <v>8910.7099999999991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honeticPr fontId="26" type="noConversion"/>
  <printOptions horizontalCentered="1"/>
  <pageMargins left="0.59027777777777801" right="0.59027777777777801" top="0.196527777777778" bottom="0.196527777777778" header="0.196527777777778" footer="0.196527777777778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148"/>
  <sheetViews>
    <sheetView zoomScaleNormal="100" workbookViewId="0">
      <pane xSplit="4" ySplit="1" topLeftCell="L14" activePane="bottomRight" state="frozen"/>
      <selection pane="topRight" activeCell="E1" sqref="E1"/>
      <selection pane="bottomLeft" activeCell="A2" sqref="A2"/>
      <selection pane="bottomRight" activeCell="L14" sqref="L14"/>
    </sheetView>
  </sheetViews>
  <sheetFormatPr defaultRowHeight="13.5"/>
  <cols>
    <col min="1" max="3" width="6.75" customWidth="1"/>
    <col min="4" max="4" width="15.75" style="143" customWidth="1"/>
    <col min="5" max="5" width="14.625" customWidth="1"/>
    <col min="6" max="6" width="17.625" customWidth="1"/>
    <col min="7" max="7" width="13.125" customWidth="1"/>
    <col min="8" max="8" width="14.25" customWidth="1"/>
    <col min="9" max="9" width="13" customWidth="1"/>
    <col min="10" max="10" width="12.75" customWidth="1"/>
    <col min="12" max="12" width="11.5" customWidth="1"/>
    <col min="14" max="14" width="12.875" customWidth="1"/>
    <col min="17" max="17" width="14" customWidth="1"/>
    <col min="18" max="18" width="15.625" customWidth="1"/>
    <col min="19" max="19" width="15.375" customWidth="1"/>
    <col min="20" max="20" width="16.625" customWidth="1"/>
    <col min="22" max="22" width="13.625" customWidth="1"/>
    <col min="23" max="23" width="9" customWidth="1"/>
    <col min="24" max="24" width="12.375" customWidth="1"/>
    <col min="26" max="26" width="16.75" customWidth="1"/>
    <col min="27" max="27" width="16.125" bestFit="1" customWidth="1"/>
  </cols>
  <sheetData>
    <row r="1" spans="1:28" ht="21">
      <c r="A1" s="229" t="s">
        <v>88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</row>
    <row r="2" spans="1:28" ht="14.25">
      <c r="A2" s="77" t="s">
        <v>443</v>
      </c>
      <c r="B2" s="44"/>
      <c r="C2" s="44"/>
      <c r="D2" s="178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56" t="s">
        <v>40</v>
      </c>
    </row>
    <row r="3" spans="1:28" ht="14.25">
      <c r="A3" s="44"/>
      <c r="B3" s="44"/>
      <c r="C3" s="44"/>
      <c r="D3" s="178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28">
      <c r="A4" s="245" t="s">
        <v>89</v>
      </c>
      <c r="B4" s="251"/>
      <c r="C4" s="252"/>
      <c r="D4" s="239" t="s">
        <v>90</v>
      </c>
      <c r="E4" s="245" t="s">
        <v>91</v>
      </c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7"/>
      <c r="AA4" s="245" t="s">
        <v>92</v>
      </c>
      <c r="AB4" s="252"/>
    </row>
    <row r="5" spans="1:28">
      <c r="A5" s="253"/>
      <c r="B5" s="254"/>
      <c r="C5" s="255"/>
      <c r="D5" s="240"/>
      <c r="E5" s="245" t="s">
        <v>93</v>
      </c>
      <c r="F5" s="246"/>
      <c r="G5" s="246"/>
      <c r="H5" s="246"/>
      <c r="I5" s="246"/>
      <c r="J5" s="246"/>
      <c r="K5" s="246"/>
      <c r="L5" s="246"/>
      <c r="M5" s="246"/>
      <c r="N5" s="247"/>
      <c r="O5" s="237" t="s">
        <v>94</v>
      </c>
      <c r="P5" s="237" t="s">
        <v>95</v>
      </c>
      <c r="Q5" s="245" t="s">
        <v>96</v>
      </c>
      <c r="R5" s="246"/>
      <c r="S5" s="246"/>
      <c r="T5" s="246"/>
      <c r="U5" s="246"/>
      <c r="V5" s="246"/>
      <c r="W5" s="246"/>
      <c r="X5" s="246"/>
      <c r="Y5" s="246"/>
      <c r="Z5" s="247"/>
      <c r="AA5" s="256"/>
      <c r="AB5" s="258"/>
    </row>
    <row r="6" spans="1:28">
      <c r="A6" s="256"/>
      <c r="B6" s="257"/>
      <c r="C6" s="258"/>
      <c r="D6" s="240"/>
      <c r="E6" s="237" t="s">
        <v>97</v>
      </c>
      <c r="F6" s="245" t="s">
        <v>98</v>
      </c>
      <c r="G6" s="246"/>
      <c r="H6" s="246"/>
      <c r="I6" s="247"/>
      <c r="J6" s="235" t="s">
        <v>99</v>
      </c>
      <c r="K6" s="248"/>
      <c r="L6" s="248"/>
      <c r="M6" s="236"/>
      <c r="N6" s="237" t="s">
        <v>100</v>
      </c>
      <c r="O6" s="242"/>
      <c r="P6" s="242"/>
      <c r="Q6" s="237" t="s">
        <v>97</v>
      </c>
      <c r="R6" s="245" t="s">
        <v>98</v>
      </c>
      <c r="S6" s="246"/>
      <c r="T6" s="246"/>
      <c r="U6" s="247"/>
      <c r="V6" s="245" t="s">
        <v>99</v>
      </c>
      <c r="W6" s="246"/>
      <c r="X6" s="246"/>
      <c r="Y6" s="247"/>
      <c r="Z6" s="237" t="s">
        <v>100</v>
      </c>
      <c r="AA6" s="237" t="s">
        <v>101</v>
      </c>
      <c r="AB6" s="237" t="s">
        <v>102</v>
      </c>
    </row>
    <row r="7" spans="1:28">
      <c r="A7" s="237" t="s">
        <v>103</v>
      </c>
      <c r="B7" s="237" t="s">
        <v>104</v>
      </c>
      <c r="C7" s="237" t="s">
        <v>105</v>
      </c>
      <c r="D7" s="240"/>
      <c r="E7" s="242"/>
      <c r="F7" s="237" t="s">
        <v>101</v>
      </c>
      <c r="G7" s="235" t="s">
        <v>106</v>
      </c>
      <c r="H7" s="236"/>
      <c r="I7" s="243" t="s">
        <v>107</v>
      </c>
      <c r="J7" s="237" t="s">
        <v>97</v>
      </c>
      <c r="K7" s="237" t="s">
        <v>108</v>
      </c>
      <c r="L7" s="237" t="s">
        <v>109</v>
      </c>
      <c r="M7" s="237" t="s">
        <v>110</v>
      </c>
      <c r="N7" s="242"/>
      <c r="O7" s="242"/>
      <c r="P7" s="242"/>
      <c r="Q7" s="242"/>
      <c r="R7" s="249" t="s">
        <v>101</v>
      </c>
      <c r="S7" s="235" t="s">
        <v>106</v>
      </c>
      <c r="T7" s="236"/>
      <c r="U7" s="243" t="s">
        <v>107</v>
      </c>
      <c r="V7" s="249" t="s">
        <v>101</v>
      </c>
      <c r="W7" s="249" t="s">
        <v>108</v>
      </c>
      <c r="X7" s="249" t="s">
        <v>109</v>
      </c>
      <c r="Y7" s="249" t="s">
        <v>110</v>
      </c>
      <c r="Z7" s="242"/>
      <c r="AA7" s="242"/>
      <c r="AB7" s="242"/>
    </row>
    <row r="8" spans="1:28" ht="24">
      <c r="A8" s="238"/>
      <c r="B8" s="238"/>
      <c r="C8" s="238"/>
      <c r="D8" s="241"/>
      <c r="E8" s="238"/>
      <c r="F8" s="238"/>
      <c r="G8" s="54" t="s">
        <v>111</v>
      </c>
      <c r="H8" s="54" t="s">
        <v>112</v>
      </c>
      <c r="I8" s="244"/>
      <c r="J8" s="238"/>
      <c r="K8" s="238"/>
      <c r="L8" s="238"/>
      <c r="M8" s="238"/>
      <c r="N8" s="238"/>
      <c r="O8" s="238"/>
      <c r="P8" s="238"/>
      <c r="Q8" s="238"/>
      <c r="R8" s="250"/>
      <c r="S8" s="54" t="s">
        <v>111</v>
      </c>
      <c r="T8" s="54" t="s">
        <v>112</v>
      </c>
      <c r="U8" s="244"/>
      <c r="V8" s="250"/>
      <c r="W8" s="250"/>
      <c r="X8" s="250"/>
      <c r="Y8" s="250"/>
      <c r="Z8" s="238"/>
      <c r="AA8" s="238"/>
      <c r="AB8" s="238"/>
    </row>
    <row r="9" spans="1:28">
      <c r="A9" s="53" t="s">
        <v>113</v>
      </c>
      <c r="B9" s="53" t="s">
        <v>114</v>
      </c>
      <c r="C9" s="53" t="s">
        <v>115</v>
      </c>
      <c r="D9" s="179" t="s">
        <v>116</v>
      </c>
      <c r="E9" s="53" t="s">
        <v>117</v>
      </c>
      <c r="F9" s="53" t="s">
        <v>118</v>
      </c>
      <c r="G9" s="53" t="s">
        <v>119</v>
      </c>
      <c r="H9" s="53" t="s">
        <v>120</v>
      </c>
      <c r="I9" s="53" t="s">
        <v>121</v>
      </c>
      <c r="J9" s="53" t="s">
        <v>122</v>
      </c>
      <c r="K9" s="53" t="s">
        <v>123</v>
      </c>
      <c r="L9" s="53" t="s">
        <v>124</v>
      </c>
      <c r="M9" s="53" t="s">
        <v>125</v>
      </c>
      <c r="N9" s="53" t="s">
        <v>126</v>
      </c>
      <c r="O9" s="53" t="s">
        <v>127</v>
      </c>
      <c r="P9" s="53" t="s">
        <v>128</v>
      </c>
      <c r="Q9" s="53" t="s">
        <v>129</v>
      </c>
      <c r="R9" s="53" t="s">
        <v>130</v>
      </c>
      <c r="S9" s="53" t="s">
        <v>131</v>
      </c>
      <c r="T9" s="53" t="s">
        <v>132</v>
      </c>
      <c r="U9" s="53" t="s">
        <v>133</v>
      </c>
      <c r="V9" s="53" t="s">
        <v>134</v>
      </c>
      <c r="W9" s="53" t="s">
        <v>135</v>
      </c>
      <c r="X9" s="53" t="s">
        <v>136</v>
      </c>
      <c r="Y9" s="53" t="s">
        <v>137</v>
      </c>
      <c r="Z9" s="53" t="s">
        <v>138</v>
      </c>
      <c r="AA9" s="53" t="s">
        <v>139</v>
      </c>
      <c r="AB9" s="53" t="s">
        <v>140</v>
      </c>
    </row>
    <row r="10" spans="1:28" s="143" customFormat="1" ht="24" customHeight="1">
      <c r="A10" s="226"/>
      <c r="B10" s="226"/>
      <c r="C10" s="226"/>
      <c r="D10" s="180" t="s">
        <v>97</v>
      </c>
      <c r="E10" s="227">
        <v>5998.714597000001</v>
      </c>
      <c r="F10" s="227">
        <v>4638.951223</v>
      </c>
      <c r="G10" s="227">
        <v>460.56069200000002</v>
      </c>
      <c r="H10" s="227">
        <v>4178.390531</v>
      </c>
      <c r="I10" s="227">
        <v>0</v>
      </c>
      <c r="J10" s="227">
        <v>456.84146100000015</v>
      </c>
      <c r="K10" s="227">
        <v>0.47499999999999998</v>
      </c>
      <c r="L10" s="227">
        <v>2.85</v>
      </c>
      <c r="M10" s="227">
        <v>0.36</v>
      </c>
      <c r="N10" s="227">
        <v>902.9219129999999</v>
      </c>
      <c r="O10" s="227"/>
      <c r="P10" s="227">
        <v>0</v>
      </c>
      <c r="Q10" s="227">
        <v>5998.714597000001</v>
      </c>
      <c r="R10" s="227">
        <v>4638.951223</v>
      </c>
      <c r="S10" s="227">
        <v>460.56069200000002</v>
      </c>
      <c r="T10" s="227">
        <v>4178.390531</v>
      </c>
      <c r="U10" s="227">
        <v>0</v>
      </c>
      <c r="V10" s="227">
        <v>456.84146100000015</v>
      </c>
      <c r="W10" s="227">
        <v>0.47499999999999998</v>
      </c>
      <c r="X10" s="227">
        <v>2.85</v>
      </c>
      <c r="Y10" s="227">
        <v>0.36</v>
      </c>
      <c r="Z10" s="227">
        <v>902.9219129999999</v>
      </c>
      <c r="AA10" s="227">
        <v>2912</v>
      </c>
      <c r="AB10" s="228">
        <f>AB11+AB27+AB38+AB50+AB62+AB72+AB82+AB90+AB99+AB111+AB114+AB128+AB137+AB140</f>
        <v>0</v>
      </c>
    </row>
    <row r="11" spans="1:28" ht="33" customHeight="1">
      <c r="A11" s="87"/>
      <c r="B11" s="87"/>
      <c r="C11" s="87"/>
      <c r="D11" s="86" t="s">
        <v>489</v>
      </c>
      <c r="E11" s="97">
        <v>759.61716299999989</v>
      </c>
      <c r="F11" s="99">
        <v>576.542102</v>
      </c>
      <c r="G11" s="99">
        <v>460.56069200000002</v>
      </c>
      <c r="H11" s="103">
        <v>115.98141000000001</v>
      </c>
      <c r="I11" s="95">
        <v>0</v>
      </c>
      <c r="J11" s="109">
        <v>61.680292999999992</v>
      </c>
      <c r="K11" s="109">
        <v>0.47499999999999998</v>
      </c>
      <c r="L11" s="109">
        <v>2.85</v>
      </c>
      <c r="M11" s="109">
        <v>0.36</v>
      </c>
      <c r="N11" s="109">
        <v>121.394768</v>
      </c>
      <c r="O11" s="109">
        <v>0</v>
      </c>
      <c r="P11" s="109">
        <v>0</v>
      </c>
      <c r="Q11" s="109">
        <v>759.61716299999989</v>
      </c>
      <c r="R11" s="109">
        <v>576.542102</v>
      </c>
      <c r="S11" s="109">
        <v>460.56069200000002</v>
      </c>
      <c r="T11" s="109">
        <v>115.98141000000001</v>
      </c>
      <c r="U11" s="109">
        <v>0</v>
      </c>
      <c r="V11" s="109">
        <v>61.680292999999992</v>
      </c>
      <c r="W11" s="109">
        <v>0.47499999999999998</v>
      </c>
      <c r="X11" s="109">
        <v>2.85</v>
      </c>
      <c r="Y11" s="109">
        <v>0.36</v>
      </c>
      <c r="Z11" s="109">
        <v>121.394768</v>
      </c>
      <c r="AA11" s="109">
        <v>1870</v>
      </c>
      <c r="AB11" s="95">
        <f t="shared" ref="AB11" si="0">AB12+AB13+AB14+AB15+AB16+AB17+AB18</f>
        <v>0</v>
      </c>
    </row>
    <row r="12" spans="1:28" ht="24" customHeight="1">
      <c r="A12" s="82" t="s">
        <v>444</v>
      </c>
      <c r="B12" s="82" t="s">
        <v>445</v>
      </c>
      <c r="C12" s="82" t="s">
        <v>445</v>
      </c>
      <c r="D12" s="83" t="s">
        <v>457</v>
      </c>
      <c r="E12" s="98">
        <v>517.65365199999997</v>
      </c>
      <c r="F12" s="84">
        <v>460.56069200000002</v>
      </c>
      <c r="G12" s="84">
        <v>460.56069200000002</v>
      </c>
      <c r="H12" s="104">
        <v>0</v>
      </c>
      <c r="I12" s="88"/>
      <c r="J12" s="110">
        <v>56.905760000000001</v>
      </c>
      <c r="K12" s="99">
        <v>0.47499999999999998</v>
      </c>
      <c r="L12" s="99">
        <v>2.85</v>
      </c>
      <c r="M12" s="99">
        <v>0.36</v>
      </c>
      <c r="N12" s="102">
        <v>0.18720000000000001</v>
      </c>
      <c r="O12" s="55"/>
      <c r="P12" s="55"/>
      <c r="Q12" s="85">
        <v>517.65365199999997</v>
      </c>
      <c r="R12" s="85">
        <v>460.56069200000002</v>
      </c>
      <c r="S12" s="85">
        <v>460.56069200000002</v>
      </c>
      <c r="T12" s="85">
        <v>0</v>
      </c>
      <c r="U12" s="85"/>
      <c r="V12" s="85">
        <v>56.905760000000001</v>
      </c>
      <c r="W12" s="85">
        <v>0.47499999999999998</v>
      </c>
      <c r="X12" s="85">
        <v>2.85</v>
      </c>
      <c r="Y12" s="85">
        <v>0.36</v>
      </c>
      <c r="Z12" s="85">
        <v>0.18720000000000001</v>
      </c>
      <c r="AA12" s="88"/>
      <c r="AB12" s="88"/>
    </row>
    <row r="13" spans="1:28" ht="36" customHeight="1">
      <c r="A13" s="82" t="s">
        <v>446</v>
      </c>
      <c r="B13" s="82" t="s">
        <v>447</v>
      </c>
      <c r="C13" s="82" t="s">
        <v>445</v>
      </c>
      <c r="D13" s="83" t="s">
        <v>458</v>
      </c>
      <c r="E13" s="98">
        <v>59.298992999999996</v>
      </c>
      <c r="F13" s="84">
        <v>0</v>
      </c>
      <c r="G13" s="101">
        <v>0</v>
      </c>
      <c r="H13" s="104">
        <v>0</v>
      </c>
      <c r="I13" s="88"/>
      <c r="J13" s="110">
        <v>4.7745329999999999</v>
      </c>
      <c r="K13" s="55"/>
      <c r="L13" s="55"/>
      <c r="M13" s="55"/>
      <c r="N13" s="102">
        <v>54.524459999999998</v>
      </c>
      <c r="O13" s="55"/>
      <c r="P13" s="55"/>
      <c r="Q13" s="85">
        <v>59.298992999999996</v>
      </c>
      <c r="R13" s="85">
        <v>0</v>
      </c>
      <c r="S13" s="85">
        <v>0</v>
      </c>
      <c r="T13" s="85">
        <v>0</v>
      </c>
      <c r="U13" s="85"/>
      <c r="V13" s="85">
        <v>4.7745329999999999</v>
      </c>
      <c r="W13" s="85"/>
      <c r="X13" s="85"/>
      <c r="Y13" s="85"/>
      <c r="Z13" s="85">
        <v>54.524459999999998</v>
      </c>
      <c r="AA13" s="88"/>
      <c r="AB13" s="88"/>
    </row>
    <row r="14" spans="1:28" ht="45.6" customHeight="1">
      <c r="A14" s="82" t="s">
        <v>446</v>
      </c>
      <c r="B14" s="82" t="s">
        <v>447</v>
      </c>
      <c r="C14" s="82" t="s">
        <v>447</v>
      </c>
      <c r="D14" s="83" t="s">
        <v>459</v>
      </c>
      <c r="E14" s="98">
        <v>75.018340000000009</v>
      </c>
      <c r="F14" s="85">
        <v>75.018340000000009</v>
      </c>
      <c r="G14" s="88">
        <v>0</v>
      </c>
      <c r="H14" s="85">
        <v>75.018340000000009</v>
      </c>
      <c r="I14" s="88"/>
      <c r="J14" s="111">
        <v>0</v>
      </c>
      <c r="K14" s="55"/>
      <c r="L14" s="55"/>
      <c r="M14" s="55"/>
      <c r="N14" s="102">
        <v>0</v>
      </c>
      <c r="O14" s="55"/>
      <c r="P14" s="55"/>
      <c r="Q14" s="85">
        <v>75.018340000000009</v>
      </c>
      <c r="R14" s="85">
        <v>75.018340000000009</v>
      </c>
      <c r="S14" s="85">
        <v>0</v>
      </c>
      <c r="T14" s="85">
        <v>75.018340000000009</v>
      </c>
      <c r="U14" s="85"/>
      <c r="V14" s="85">
        <v>0</v>
      </c>
      <c r="W14" s="85"/>
      <c r="X14" s="85"/>
      <c r="Y14" s="85"/>
      <c r="Z14" s="85">
        <v>0</v>
      </c>
      <c r="AA14" s="88"/>
      <c r="AB14" s="88"/>
    </row>
    <row r="15" spans="1:28" ht="24" customHeight="1">
      <c r="A15" s="82" t="s">
        <v>448</v>
      </c>
      <c r="B15" s="82" t="s">
        <v>123</v>
      </c>
      <c r="C15" s="82" t="s">
        <v>445</v>
      </c>
      <c r="D15" s="83" t="s">
        <v>460</v>
      </c>
      <c r="E15" s="98">
        <v>36.117359999999998</v>
      </c>
      <c r="F15" s="85">
        <v>36.117359999999998</v>
      </c>
      <c r="G15" s="88">
        <v>0</v>
      </c>
      <c r="H15" s="85">
        <v>36.117359999999998</v>
      </c>
      <c r="I15" s="88"/>
      <c r="J15" s="111">
        <v>0</v>
      </c>
      <c r="K15" s="55"/>
      <c r="L15" s="55"/>
      <c r="M15" s="55"/>
      <c r="N15" s="102">
        <v>0</v>
      </c>
      <c r="O15" s="55"/>
      <c r="P15" s="55"/>
      <c r="Q15" s="85">
        <v>36.117359999999998</v>
      </c>
      <c r="R15" s="85">
        <v>36.117359999999998</v>
      </c>
      <c r="S15" s="85">
        <v>0</v>
      </c>
      <c r="T15" s="85">
        <v>36.117359999999998</v>
      </c>
      <c r="U15" s="85"/>
      <c r="V15" s="85">
        <v>0</v>
      </c>
      <c r="W15" s="85"/>
      <c r="X15" s="85"/>
      <c r="Y15" s="85"/>
      <c r="Z15" s="85">
        <v>0</v>
      </c>
      <c r="AA15" s="88"/>
      <c r="AB15" s="88"/>
    </row>
    <row r="16" spans="1:28" ht="31.9" customHeight="1">
      <c r="A16" s="82" t="s">
        <v>448</v>
      </c>
      <c r="B16" s="82" t="s">
        <v>123</v>
      </c>
      <c r="C16" s="82" t="s">
        <v>449</v>
      </c>
      <c r="D16" s="83" t="s">
        <v>461</v>
      </c>
      <c r="E16" s="98">
        <v>23.342276000000002</v>
      </c>
      <c r="F16" s="85">
        <v>0</v>
      </c>
      <c r="G16" s="88">
        <v>0</v>
      </c>
      <c r="H16" s="85">
        <v>0</v>
      </c>
      <c r="I16" s="88"/>
      <c r="J16" s="111">
        <v>0</v>
      </c>
      <c r="K16" s="55"/>
      <c r="L16" s="55"/>
      <c r="M16" s="55"/>
      <c r="N16" s="102">
        <v>23.342276000000002</v>
      </c>
      <c r="O16" s="55"/>
      <c r="P16" s="55"/>
      <c r="Q16" s="85">
        <v>23.342276000000002</v>
      </c>
      <c r="R16" s="85">
        <v>0</v>
      </c>
      <c r="S16" s="85">
        <v>0</v>
      </c>
      <c r="T16" s="85">
        <v>0</v>
      </c>
      <c r="U16" s="85"/>
      <c r="V16" s="85">
        <v>0</v>
      </c>
      <c r="W16" s="85"/>
      <c r="X16" s="85"/>
      <c r="Y16" s="85"/>
      <c r="Z16" s="85">
        <v>23.342276000000002</v>
      </c>
      <c r="AA16" s="88"/>
      <c r="AB16" s="88"/>
    </row>
    <row r="17" spans="1:28" ht="33" customHeight="1">
      <c r="A17" s="82" t="s">
        <v>448</v>
      </c>
      <c r="B17" s="82" t="s">
        <v>123</v>
      </c>
      <c r="C17" s="82" t="s">
        <v>450</v>
      </c>
      <c r="D17" s="83" t="s">
        <v>462</v>
      </c>
      <c r="E17" s="98">
        <v>4.8457099999999995</v>
      </c>
      <c r="F17" s="85">
        <v>4.8457099999999995</v>
      </c>
      <c r="G17" s="88">
        <v>0</v>
      </c>
      <c r="H17" s="85">
        <v>4.8457099999999995</v>
      </c>
      <c r="I17" s="88"/>
      <c r="J17" s="111">
        <v>0</v>
      </c>
      <c r="K17" s="55"/>
      <c r="L17" s="55"/>
      <c r="M17" s="55"/>
      <c r="N17" s="102">
        <v>0</v>
      </c>
      <c r="O17" s="55"/>
      <c r="P17" s="55"/>
      <c r="Q17" s="85">
        <v>4.8457099999999995</v>
      </c>
      <c r="R17" s="85">
        <v>4.8457099999999995</v>
      </c>
      <c r="S17" s="85">
        <v>0</v>
      </c>
      <c r="T17" s="85">
        <v>4.8457099999999995</v>
      </c>
      <c r="U17" s="85"/>
      <c r="V17" s="85">
        <v>0</v>
      </c>
      <c r="W17" s="85"/>
      <c r="X17" s="85"/>
      <c r="Y17" s="85"/>
      <c r="Z17" s="85">
        <v>0</v>
      </c>
      <c r="AA17" s="88"/>
      <c r="AB17" s="88"/>
    </row>
    <row r="18" spans="1:28" ht="24" customHeight="1">
      <c r="A18" s="82" t="s">
        <v>451</v>
      </c>
      <c r="B18" s="82" t="s">
        <v>452</v>
      </c>
      <c r="C18" s="82" t="s">
        <v>445</v>
      </c>
      <c r="D18" s="83" t="s">
        <v>259</v>
      </c>
      <c r="E18" s="98">
        <v>43.340831999999999</v>
      </c>
      <c r="F18" s="84">
        <v>0</v>
      </c>
      <c r="G18" s="91">
        <v>0</v>
      </c>
      <c r="H18" s="113">
        <v>0</v>
      </c>
      <c r="I18" s="91"/>
      <c r="J18" s="114">
        <v>0</v>
      </c>
      <c r="K18" s="91"/>
      <c r="L18" s="91"/>
      <c r="M18" s="91"/>
      <c r="N18" s="115">
        <v>43.340831999999999</v>
      </c>
      <c r="O18" s="91"/>
      <c r="P18" s="91"/>
      <c r="Q18" s="116">
        <v>43.340831999999999</v>
      </c>
      <c r="R18" s="116">
        <v>0</v>
      </c>
      <c r="S18" s="116">
        <v>0</v>
      </c>
      <c r="T18" s="116">
        <v>0</v>
      </c>
      <c r="U18" s="116"/>
      <c r="V18" s="85">
        <v>0</v>
      </c>
      <c r="W18" s="85"/>
      <c r="X18" s="85"/>
      <c r="Y18" s="85"/>
      <c r="Z18" s="85">
        <v>43.340831999999999</v>
      </c>
      <c r="AA18" s="88"/>
      <c r="AB18" s="88"/>
    </row>
    <row r="19" spans="1:28" ht="37.9" customHeight="1">
      <c r="A19" s="82">
        <v>207</v>
      </c>
      <c r="B19" s="82" t="s">
        <v>445</v>
      </c>
      <c r="C19" s="82" t="s">
        <v>452</v>
      </c>
      <c r="D19" s="83" t="s">
        <v>492</v>
      </c>
      <c r="E19" s="98">
        <v>0</v>
      </c>
      <c r="F19" s="85">
        <v>0</v>
      </c>
      <c r="G19" s="91">
        <v>0</v>
      </c>
      <c r="H19" s="113">
        <v>0</v>
      </c>
      <c r="I19" s="91"/>
      <c r="J19" s="176">
        <v>0</v>
      </c>
      <c r="K19" s="91"/>
      <c r="L19" s="91"/>
      <c r="M19" s="91"/>
      <c r="N19" s="177">
        <v>0</v>
      </c>
      <c r="O19" s="91"/>
      <c r="P19" s="91"/>
      <c r="Q19" s="85">
        <v>0</v>
      </c>
      <c r="R19" s="85">
        <v>0</v>
      </c>
      <c r="S19" s="85">
        <v>0</v>
      </c>
      <c r="T19" s="85">
        <v>0</v>
      </c>
      <c r="U19" s="85"/>
      <c r="V19" s="112">
        <v>0</v>
      </c>
      <c r="W19" s="85"/>
      <c r="X19" s="85"/>
      <c r="Y19" s="85"/>
      <c r="Z19" s="85">
        <v>0</v>
      </c>
      <c r="AA19" s="121">
        <v>5</v>
      </c>
      <c r="AB19" s="121"/>
    </row>
    <row r="20" spans="1:28" ht="37.9" customHeight="1">
      <c r="A20" s="82">
        <v>229</v>
      </c>
      <c r="B20" s="82">
        <v>60</v>
      </c>
      <c r="C20" s="82" t="s">
        <v>449</v>
      </c>
      <c r="D20" s="83" t="s">
        <v>493</v>
      </c>
      <c r="E20" s="98">
        <v>0</v>
      </c>
      <c r="F20" s="85">
        <v>0</v>
      </c>
      <c r="G20" s="91">
        <v>0</v>
      </c>
      <c r="H20" s="113">
        <v>0</v>
      </c>
      <c r="I20" s="91"/>
      <c r="J20" s="176">
        <v>0</v>
      </c>
      <c r="K20" s="91"/>
      <c r="L20" s="91"/>
      <c r="M20" s="91"/>
      <c r="N20" s="177">
        <v>0</v>
      </c>
      <c r="O20" s="91"/>
      <c r="P20" s="91"/>
      <c r="Q20" s="85">
        <v>0</v>
      </c>
      <c r="R20" s="85">
        <v>0</v>
      </c>
      <c r="S20" s="85">
        <v>0</v>
      </c>
      <c r="T20" s="85">
        <v>0</v>
      </c>
      <c r="U20" s="85"/>
      <c r="V20" s="112">
        <v>0</v>
      </c>
      <c r="W20" s="85"/>
      <c r="X20" s="85"/>
      <c r="Y20" s="85"/>
      <c r="Z20" s="85">
        <v>0</v>
      </c>
      <c r="AA20" s="121">
        <v>10</v>
      </c>
      <c r="AB20" s="121"/>
    </row>
    <row r="21" spans="1:28" ht="37.9" customHeight="1">
      <c r="A21" s="82">
        <v>207</v>
      </c>
      <c r="B21" s="82">
        <v>99</v>
      </c>
      <c r="C21" s="82" t="s">
        <v>449</v>
      </c>
      <c r="D21" s="83" t="s">
        <v>494</v>
      </c>
      <c r="E21" s="98">
        <v>0</v>
      </c>
      <c r="F21" s="85">
        <v>0</v>
      </c>
      <c r="G21" s="91">
        <v>0</v>
      </c>
      <c r="H21" s="113">
        <v>0</v>
      </c>
      <c r="I21" s="91"/>
      <c r="J21" s="176">
        <v>0</v>
      </c>
      <c r="K21" s="91"/>
      <c r="L21" s="91"/>
      <c r="M21" s="91"/>
      <c r="N21" s="177">
        <v>0</v>
      </c>
      <c r="O21" s="91"/>
      <c r="P21" s="91"/>
      <c r="Q21" s="85">
        <v>0</v>
      </c>
      <c r="R21" s="85">
        <v>0</v>
      </c>
      <c r="S21" s="85">
        <v>0</v>
      </c>
      <c r="T21" s="85">
        <v>0</v>
      </c>
      <c r="U21" s="85"/>
      <c r="V21" s="112">
        <v>0</v>
      </c>
      <c r="W21" s="85"/>
      <c r="X21" s="85"/>
      <c r="Y21" s="85"/>
      <c r="Z21" s="85">
        <v>0</v>
      </c>
      <c r="AA21" s="121">
        <v>10</v>
      </c>
      <c r="AB21" s="121"/>
    </row>
    <row r="22" spans="1:28" ht="47.45" customHeight="1">
      <c r="A22" s="82">
        <v>207</v>
      </c>
      <c r="B22" s="82" t="s">
        <v>445</v>
      </c>
      <c r="C22" s="82">
        <v>99</v>
      </c>
      <c r="D22" s="83" t="s">
        <v>495</v>
      </c>
      <c r="E22" s="98">
        <v>0</v>
      </c>
      <c r="F22" s="85">
        <v>0</v>
      </c>
      <c r="G22" s="91">
        <v>0</v>
      </c>
      <c r="H22" s="113">
        <v>0</v>
      </c>
      <c r="I22" s="91"/>
      <c r="J22" s="176">
        <v>0</v>
      </c>
      <c r="K22" s="91"/>
      <c r="L22" s="91"/>
      <c r="M22" s="91"/>
      <c r="N22" s="177">
        <v>0</v>
      </c>
      <c r="O22" s="91"/>
      <c r="P22" s="91"/>
      <c r="Q22" s="85">
        <v>0</v>
      </c>
      <c r="R22" s="85">
        <v>0</v>
      </c>
      <c r="S22" s="85">
        <v>0</v>
      </c>
      <c r="T22" s="85">
        <v>0</v>
      </c>
      <c r="U22" s="85"/>
      <c r="V22" s="112">
        <v>0</v>
      </c>
      <c r="W22" s="85"/>
      <c r="X22" s="85"/>
      <c r="Y22" s="85"/>
      <c r="Z22" s="85">
        <v>0</v>
      </c>
      <c r="AA22" s="121">
        <v>65</v>
      </c>
      <c r="AB22" s="121"/>
    </row>
    <row r="23" spans="1:28" ht="37.9" customHeight="1">
      <c r="A23" s="82">
        <v>207</v>
      </c>
      <c r="B23" s="82" t="s">
        <v>449</v>
      </c>
      <c r="C23" s="181" t="s">
        <v>500</v>
      </c>
      <c r="D23" s="83" t="s">
        <v>496</v>
      </c>
      <c r="E23" s="98">
        <v>0</v>
      </c>
      <c r="F23" s="85">
        <v>0</v>
      </c>
      <c r="G23" s="91">
        <v>0</v>
      </c>
      <c r="H23" s="113">
        <v>0</v>
      </c>
      <c r="I23" s="91"/>
      <c r="J23" s="176">
        <v>0</v>
      </c>
      <c r="K23" s="91"/>
      <c r="L23" s="91"/>
      <c r="M23" s="91"/>
      <c r="N23" s="177">
        <v>0</v>
      </c>
      <c r="O23" s="91"/>
      <c r="P23" s="91"/>
      <c r="Q23" s="85">
        <v>0</v>
      </c>
      <c r="R23" s="85">
        <v>0</v>
      </c>
      <c r="S23" s="85">
        <v>0</v>
      </c>
      <c r="T23" s="85">
        <v>0</v>
      </c>
      <c r="U23" s="85"/>
      <c r="V23" s="112">
        <v>0</v>
      </c>
      <c r="W23" s="85"/>
      <c r="X23" s="85"/>
      <c r="Y23" s="85"/>
      <c r="Z23" s="85">
        <v>0</v>
      </c>
      <c r="AA23" s="121">
        <v>10</v>
      </c>
      <c r="AB23" s="121"/>
    </row>
    <row r="24" spans="1:28" ht="34.9" customHeight="1">
      <c r="A24" s="82">
        <v>229</v>
      </c>
      <c r="B24" s="82">
        <v>60</v>
      </c>
      <c r="C24" s="82" t="s">
        <v>449</v>
      </c>
      <c r="D24" s="83" t="s">
        <v>497</v>
      </c>
      <c r="E24" s="98">
        <v>0</v>
      </c>
      <c r="F24" s="85">
        <v>0</v>
      </c>
      <c r="G24" s="91">
        <v>0</v>
      </c>
      <c r="H24" s="113">
        <v>0</v>
      </c>
      <c r="I24" s="91"/>
      <c r="J24" s="176">
        <v>0</v>
      </c>
      <c r="K24" s="91"/>
      <c r="L24" s="91"/>
      <c r="M24" s="91"/>
      <c r="N24" s="177">
        <v>0</v>
      </c>
      <c r="O24" s="91"/>
      <c r="P24" s="91"/>
      <c r="Q24" s="85">
        <v>0</v>
      </c>
      <c r="R24" s="85">
        <v>0</v>
      </c>
      <c r="S24" s="85">
        <v>0</v>
      </c>
      <c r="T24" s="85">
        <v>0</v>
      </c>
      <c r="U24" s="85"/>
      <c r="V24" s="112">
        <v>0</v>
      </c>
      <c r="W24" s="85"/>
      <c r="X24" s="85"/>
      <c r="Y24" s="85"/>
      <c r="Z24" s="85">
        <v>0</v>
      </c>
      <c r="AA24" s="121">
        <v>100</v>
      </c>
      <c r="AB24" s="121"/>
    </row>
    <row r="25" spans="1:28" ht="34.9" customHeight="1">
      <c r="A25" s="82">
        <v>207</v>
      </c>
      <c r="B25" s="82" t="s">
        <v>449</v>
      </c>
      <c r="C25" s="181" t="s">
        <v>500</v>
      </c>
      <c r="D25" s="83" t="s">
        <v>498</v>
      </c>
      <c r="E25" s="98">
        <v>0</v>
      </c>
      <c r="F25" s="85">
        <v>0</v>
      </c>
      <c r="G25" s="91">
        <v>0</v>
      </c>
      <c r="H25" s="113">
        <v>0</v>
      </c>
      <c r="I25" s="91"/>
      <c r="J25" s="176">
        <v>0</v>
      </c>
      <c r="K25" s="91"/>
      <c r="L25" s="91"/>
      <c r="M25" s="91"/>
      <c r="N25" s="177">
        <v>0</v>
      </c>
      <c r="O25" s="91"/>
      <c r="P25" s="91"/>
      <c r="Q25" s="85">
        <v>0</v>
      </c>
      <c r="R25" s="85">
        <v>0</v>
      </c>
      <c r="S25" s="85">
        <v>0</v>
      </c>
      <c r="T25" s="85">
        <v>0</v>
      </c>
      <c r="U25" s="85"/>
      <c r="V25" s="112">
        <v>0</v>
      </c>
      <c r="W25" s="85"/>
      <c r="X25" s="85"/>
      <c r="Y25" s="85"/>
      <c r="Z25" s="85">
        <v>0</v>
      </c>
      <c r="AA25" s="121">
        <v>20</v>
      </c>
      <c r="AB25" s="121"/>
    </row>
    <row r="26" spans="1:28" ht="34.9" customHeight="1">
      <c r="A26" s="82">
        <v>229</v>
      </c>
      <c r="B26" s="82">
        <v>60</v>
      </c>
      <c r="C26" s="82" t="s">
        <v>449</v>
      </c>
      <c r="D26" s="83" t="s">
        <v>499</v>
      </c>
      <c r="E26" s="98">
        <v>0</v>
      </c>
      <c r="F26" s="85">
        <v>0</v>
      </c>
      <c r="G26" s="88">
        <v>0</v>
      </c>
      <c r="H26" s="88">
        <v>0</v>
      </c>
      <c r="I26" s="88"/>
      <c r="J26" s="119">
        <v>0</v>
      </c>
      <c r="K26" s="88"/>
      <c r="L26" s="88"/>
      <c r="M26" s="88"/>
      <c r="N26" s="120">
        <v>0</v>
      </c>
      <c r="O26" s="88"/>
      <c r="P26" s="88"/>
      <c r="Q26" s="85">
        <v>0</v>
      </c>
      <c r="R26" s="85">
        <v>0</v>
      </c>
      <c r="S26" s="85">
        <v>0</v>
      </c>
      <c r="T26" s="85">
        <v>0</v>
      </c>
      <c r="U26" s="85"/>
      <c r="V26" s="112">
        <v>0</v>
      </c>
      <c r="W26" s="85"/>
      <c r="X26" s="85"/>
      <c r="Y26" s="85"/>
      <c r="Z26" s="85">
        <v>0</v>
      </c>
      <c r="AA26" s="121">
        <v>1650</v>
      </c>
      <c r="AB26" s="121"/>
    </row>
    <row r="27" spans="1:28" ht="66.599999999999994" customHeight="1">
      <c r="A27" s="87"/>
      <c r="B27" s="87"/>
      <c r="C27" s="87"/>
      <c r="D27" s="86" t="s">
        <v>463</v>
      </c>
      <c r="E27" s="97">
        <v>1927.3138160000003</v>
      </c>
      <c r="F27" s="99">
        <v>1491.8585660000001</v>
      </c>
      <c r="G27" s="99">
        <v>0</v>
      </c>
      <c r="H27" s="99">
        <v>1491.8585660000001</v>
      </c>
      <c r="I27" s="99">
        <v>0</v>
      </c>
      <c r="J27" s="99">
        <v>147.40933800000002</v>
      </c>
      <c r="K27" s="99">
        <v>0</v>
      </c>
      <c r="L27" s="99">
        <v>0</v>
      </c>
      <c r="M27" s="99">
        <v>0</v>
      </c>
      <c r="N27" s="99">
        <v>288.04591199999999</v>
      </c>
      <c r="O27" s="99">
        <v>0</v>
      </c>
      <c r="P27" s="99">
        <v>0</v>
      </c>
      <c r="Q27" s="99">
        <v>1927.3138160000003</v>
      </c>
      <c r="R27" s="99">
        <v>1491.8585660000001</v>
      </c>
      <c r="S27" s="99">
        <v>0</v>
      </c>
      <c r="T27" s="99">
        <v>1491.8585660000001</v>
      </c>
      <c r="U27" s="99">
        <v>0</v>
      </c>
      <c r="V27" s="99">
        <v>147.40933800000002</v>
      </c>
      <c r="W27" s="99">
        <v>0</v>
      </c>
      <c r="X27" s="99">
        <v>0</v>
      </c>
      <c r="Y27" s="99">
        <v>0</v>
      </c>
      <c r="Z27" s="99">
        <v>288.04591199999999</v>
      </c>
      <c r="AA27" s="99">
        <v>120</v>
      </c>
      <c r="AB27" s="121">
        <f t="shared" ref="AB27" si="1">AB28+AB29+AB30+AB31+AB32+AB33+AB34</f>
        <v>0</v>
      </c>
    </row>
    <row r="28" spans="1:28" ht="24" customHeight="1">
      <c r="A28" s="80" t="s">
        <v>444</v>
      </c>
      <c r="B28" s="80" t="s">
        <v>445</v>
      </c>
      <c r="C28" s="80" t="s">
        <v>453</v>
      </c>
      <c r="D28" s="86" t="s">
        <v>464</v>
      </c>
      <c r="E28" s="97">
        <v>1317.7340200000001</v>
      </c>
      <c r="F28" s="81">
        <v>1180.8870999999999</v>
      </c>
      <c r="G28" s="55">
        <v>0</v>
      </c>
      <c r="H28" s="103">
        <v>1180.8870999999999</v>
      </c>
      <c r="I28" s="88"/>
      <c r="J28" s="109">
        <v>136.84692000000001</v>
      </c>
      <c r="K28" s="55"/>
      <c r="L28" s="55"/>
      <c r="M28" s="55"/>
      <c r="N28" s="102">
        <v>0</v>
      </c>
      <c r="O28" s="55"/>
      <c r="P28" s="55"/>
      <c r="Q28" s="85">
        <v>1317.7340200000001</v>
      </c>
      <c r="R28" s="85">
        <v>1180.8870999999999</v>
      </c>
      <c r="S28" s="85">
        <v>0</v>
      </c>
      <c r="T28" s="85">
        <v>1180.8870999999999</v>
      </c>
      <c r="U28" s="85"/>
      <c r="V28" s="85">
        <v>136.84692000000001</v>
      </c>
      <c r="W28" s="85"/>
      <c r="X28" s="85"/>
      <c r="Y28" s="85"/>
      <c r="Z28" s="85">
        <v>0</v>
      </c>
      <c r="AA28" s="55"/>
      <c r="AB28" s="55"/>
    </row>
    <row r="29" spans="1:28" ht="33" customHeight="1">
      <c r="A29" s="80" t="s">
        <v>446</v>
      </c>
      <c r="B29" s="80" t="s">
        <v>447</v>
      </c>
      <c r="C29" s="80" t="s">
        <v>452</v>
      </c>
      <c r="D29" s="86" t="s">
        <v>465</v>
      </c>
      <c r="E29" s="97">
        <v>184.524618</v>
      </c>
      <c r="F29" s="81">
        <v>0</v>
      </c>
      <c r="G29" s="55">
        <v>0</v>
      </c>
      <c r="H29" s="104">
        <v>0</v>
      </c>
      <c r="I29" s="88"/>
      <c r="J29" s="109">
        <v>10.562417999999999</v>
      </c>
      <c r="K29" s="55"/>
      <c r="L29" s="55"/>
      <c r="M29" s="55"/>
      <c r="N29" s="102">
        <v>173.9622</v>
      </c>
      <c r="O29" s="55"/>
      <c r="P29" s="55"/>
      <c r="Q29" s="85">
        <v>184.524618</v>
      </c>
      <c r="R29" s="85">
        <v>0</v>
      </c>
      <c r="S29" s="85">
        <v>0</v>
      </c>
      <c r="T29" s="85">
        <v>0</v>
      </c>
      <c r="U29" s="85"/>
      <c r="V29" s="85">
        <v>10.562417999999999</v>
      </c>
      <c r="W29" s="85"/>
      <c r="X29" s="85"/>
      <c r="Y29" s="85"/>
      <c r="Z29" s="85">
        <v>173.9622</v>
      </c>
      <c r="AA29" s="55"/>
      <c r="AB29" s="55"/>
    </row>
    <row r="30" spans="1:28" ht="28.9" customHeight="1">
      <c r="A30" s="80" t="s">
        <v>446</v>
      </c>
      <c r="B30" s="80" t="s">
        <v>447</v>
      </c>
      <c r="C30" s="80" t="s">
        <v>447</v>
      </c>
      <c r="D30" s="86" t="s">
        <v>459</v>
      </c>
      <c r="E30" s="97">
        <v>197.56453999999999</v>
      </c>
      <c r="F30" s="81">
        <v>197.56453999999999</v>
      </c>
      <c r="G30" s="55">
        <v>0</v>
      </c>
      <c r="H30" s="103">
        <v>197.56453999999999</v>
      </c>
      <c r="I30" s="88"/>
      <c r="J30" s="109">
        <v>0</v>
      </c>
      <c r="K30" s="55"/>
      <c r="L30" s="55"/>
      <c r="M30" s="55"/>
      <c r="N30" s="102">
        <v>0</v>
      </c>
      <c r="O30" s="55"/>
      <c r="P30" s="55"/>
      <c r="Q30" s="85">
        <v>197.56453999999999</v>
      </c>
      <c r="R30" s="85">
        <v>197.56453999999999</v>
      </c>
      <c r="S30" s="85">
        <v>0</v>
      </c>
      <c r="T30" s="85">
        <v>197.56453999999999</v>
      </c>
      <c r="U30" s="85"/>
      <c r="V30" s="85">
        <v>0</v>
      </c>
      <c r="W30" s="85"/>
      <c r="X30" s="85"/>
      <c r="Y30" s="85"/>
      <c r="Z30" s="85">
        <v>0</v>
      </c>
      <c r="AA30" s="55"/>
      <c r="AB30" s="55"/>
    </row>
    <row r="31" spans="1:28" ht="37.15" customHeight="1">
      <c r="A31" s="80" t="s">
        <v>446</v>
      </c>
      <c r="B31" s="80" t="s">
        <v>450</v>
      </c>
      <c r="C31" s="80" t="s">
        <v>445</v>
      </c>
      <c r="D31" s="86" t="s">
        <v>466</v>
      </c>
      <c r="E31" s="97">
        <v>9.5069759999999999</v>
      </c>
      <c r="F31" s="81">
        <v>9.5069759999999999</v>
      </c>
      <c r="G31" s="55">
        <v>0</v>
      </c>
      <c r="H31" s="103">
        <v>9.5069759999999999</v>
      </c>
      <c r="I31" s="88"/>
      <c r="J31" s="109">
        <v>0</v>
      </c>
      <c r="K31" s="55"/>
      <c r="L31" s="55"/>
      <c r="M31" s="55"/>
      <c r="N31" s="102">
        <v>0</v>
      </c>
      <c r="O31" s="55"/>
      <c r="P31" s="55"/>
      <c r="Q31" s="85">
        <v>9.5069759999999999</v>
      </c>
      <c r="R31" s="85">
        <v>9.5069759999999999</v>
      </c>
      <c r="S31" s="85">
        <v>0</v>
      </c>
      <c r="T31" s="85">
        <v>9.5069759999999999</v>
      </c>
      <c r="U31" s="85"/>
      <c r="V31" s="85">
        <v>0</v>
      </c>
      <c r="W31" s="85"/>
      <c r="X31" s="85"/>
      <c r="Y31" s="85"/>
      <c r="Z31" s="85">
        <v>0</v>
      </c>
      <c r="AA31" s="55"/>
      <c r="AB31" s="55"/>
    </row>
    <row r="32" spans="1:28" ht="24" customHeight="1">
      <c r="A32" s="80" t="s">
        <v>448</v>
      </c>
      <c r="B32" s="80" t="s">
        <v>123</v>
      </c>
      <c r="C32" s="80" t="s">
        <v>452</v>
      </c>
      <c r="D32" s="86" t="s">
        <v>467</v>
      </c>
      <c r="E32" s="97">
        <v>95.069760000000002</v>
      </c>
      <c r="F32" s="81">
        <v>95.069760000000002</v>
      </c>
      <c r="G32" s="55">
        <v>0</v>
      </c>
      <c r="H32" s="103">
        <v>95.069760000000002</v>
      </c>
      <c r="I32" s="88"/>
      <c r="J32" s="109">
        <v>0</v>
      </c>
      <c r="K32" s="55"/>
      <c r="L32" s="55"/>
      <c r="M32" s="55"/>
      <c r="N32" s="102">
        <v>0</v>
      </c>
      <c r="O32" s="55"/>
      <c r="P32" s="55"/>
      <c r="Q32" s="85">
        <v>95.069760000000002</v>
      </c>
      <c r="R32" s="85">
        <v>95.069760000000002</v>
      </c>
      <c r="S32" s="85">
        <v>0</v>
      </c>
      <c r="T32" s="85">
        <v>95.069760000000002</v>
      </c>
      <c r="U32" s="85"/>
      <c r="V32" s="85">
        <v>0</v>
      </c>
      <c r="W32" s="85"/>
      <c r="X32" s="85"/>
      <c r="Y32" s="85"/>
      <c r="Z32" s="85">
        <v>0</v>
      </c>
      <c r="AA32" s="55"/>
      <c r="AB32" s="55"/>
    </row>
    <row r="33" spans="1:28" ht="24" customHeight="1">
      <c r="A33" s="89" t="s">
        <v>448</v>
      </c>
      <c r="B33" s="89" t="s">
        <v>123</v>
      </c>
      <c r="C33" s="89" t="s">
        <v>450</v>
      </c>
      <c r="D33" s="90" t="s">
        <v>462</v>
      </c>
      <c r="E33" s="97">
        <v>8.83019</v>
      </c>
      <c r="F33" s="92">
        <v>8.83019</v>
      </c>
      <c r="G33" s="91">
        <v>0</v>
      </c>
      <c r="H33" s="105">
        <v>8.83019</v>
      </c>
      <c r="I33" s="88"/>
      <c r="J33" s="109">
        <v>0</v>
      </c>
      <c r="K33" s="91"/>
      <c r="L33" s="91"/>
      <c r="M33" s="91"/>
      <c r="N33" s="102">
        <v>0</v>
      </c>
      <c r="O33" s="91"/>
      <c r="P33" s="91"/>
      <c r="Q33" s="85">
        <v>8.83019</v>
      </c>
      <c r="R33" s="85">
        <v>8.83019</v>
      </c>
      <c r="S33" s="85">
        <v>0</v>
      </c>
      <c r="T33" s="85">
        <v>8.83019</v>
      </c>
      <c r="U33" s="85"/>
      <c r="V33" s="85">
        <v>0</v>
      </c>
      <c r="W33" s="85"/>
      <c r="X33" s="85"/>
      <c r="Y33" s="85"/>
      <c r="Z33" s="85">
        <v>0</v>
      </c>
      <c r="AA33" s="91"/>
      <c r="AB33" s="91"/>
    </row>
    <row r="34" spans="1:28" ht="28.5" customHeight="1">
      <c r="A34" s="93" t="s">
        <v>451</v>
      </c>
      <c r="B34" s="93" t="s">
        <v>452</v>
      </c>
      <c r="C34" s="93" t="s">
        <v>445</v>
      </c>
      <c r="D34" s="94" t="s">
        <v>259</v>
      </c>
      <c r="E34" s="97">
        <v>114.08371200000001</v>
      </c>
      <c r="F34" s="95">
        <v>0</v>
      </c>
      <c r="G34" s="88">
        <v>0</v>
      </c>
      <c r="H34" s="106">
        <v>0</v>
      </c>
      <c r="I34" s="88"/>
      <c r="J34" s="109">
        <v>0</v>
      </c>
      <c r="K34" s="88"/>
      <c r="L34" s="88"/>
      <c r="M34" s="88"/>
      <c r="N34" s="102">
        <v>114.08371200000001</v>
      </c>
      <c r="O34" s="88"/>
      <c r="P34" s="88"/>
      <c r="Q34" s="85">
        <v>114.08371200000001</v>
      </c>
      <c r="R34" s="85">
        <v>0</v>
      </c>
      <c r="S34" s="85">
        <v>0</v>
      </c>
      <c r="T34" s="85">
        <v>0</v>
      </c>
      <c r="U34" s="85"/>
      <c r="V34" s="85">
        <v>0</v>
      </c>
      <c r="W34" s="85"/>
      <c r="X34" s="85"/>
      <c r="Y34" s="85"/>
      <c r="Z34" s="116">
        <v>114.08371200000001</v>
      </c>
      <c r="AA34" s="187"/>
      <c r="AB34" s="187"/>
    </row>
    <row r="35" spans="1:28" ht="28.5" customHeight="1">
      <c r="A35" s="80" t="s">
        <v>444</v>
      </c>
      <c r="B35" s="80" t="s">
        <v>445</v>
      </c>
      <c r="C35" s="80" t="s">
        <v>453</v>
      </c>
      <c r="D35" s="86" t="s">
        <v>533</v>
      </c>
      <c r="E35" s="99">
        <v>0</v>
      </c>
      <c r="F35" s="182">
        <v>0</v>
      </c>
      <c r="G35" s="183">
        <v>0</v>
      </c>
      <c r="H35" s="183">
        <v>0</v>
      </c>
      <c r="I35" s="88"/>
      <c r="J35" s="109">
        <v>0</v>
      </c>
      <c r="K35" s="183"/>
      <c r="L35" s="183"/>
      <c r="M35" s="183"/>
      <c r="N35" s="102">
        <v>0</v>
      </c>
      <c r="O35" s="183"/>
      <c r="P35" s="183"/>
      <c r="Q35" s="85">
        <v>0</v>
      </c>
      <c r="R35" s="85">
        <v>0</v>
      </c>
      <c r="S35" s="85">
        <v>0</v>
      </c>
      <c r="T35" s="85">
        <v>0</v>
      </c>
      <c r="U35" s="85"/>
      <c r="V35" s="85">
        <v>0</v>
      </c>
      <c r="W35" s="85"/>
      <c r="X35" s="85"/>
      <c r="Y35" s="85"/>
      <c r="Z35" s="116">
        <v>0</v>
      </c>
      <c r="AA35" s="121">
        <v>40</v>
      </c>
      <c r="AB35" s="121"/>
    </row>
    <row r="36" spans="1:28" ht="28.5" customHeight="1">
      <c r="A36" s="80" t="s">
        <v>444</v>
      </c>
      <c r="B36" s="80" t="s">
        <v>445</v>
      </c>
      <c r="C36" s="80" t="s">
        <v>453</v>
      </c>
      <c r="D36" s="86" t="s">
        <v>534</v>
      </c>
      <c r="E36" s="99">
        <v>0</v>
      </c>
      <c r="F36" s="182">
        <v>0</v>
      </c>
      <c r="G36" s="183">
        <v>0</v>
      </c>
      <c r="H36" s="183">
        <v>0</v>
      </c>
      <c r="I36" s="88"/>
      <c r="J36" s="109">
        <v>0</v>
      </c>
      <c r="K36" s="183"/>
      <c r="L36" s="183"/>
      <c r="M36" s="183"/>
      <c r="N36" s="102">
        <v>0</v>
      </c>
      <c r="O36" s="183"/>
      <c r="P36" s="183"/>
      <c r="Q36" s="85">
        <v>0</v>
      </c>
      <c r="R36" s="85">
        <v>0</v>
      </c>
      <c r="S36" s="85">
        <v>0</v>
      </c>
      <c r="T36" s="85">
        <v>0</v>
      </c>
      <c r="U36" s="85"/>
      <c r="V36" s="85">
        <v>0</v>
      </c>
      <c r="W36" s="85"/>
      <c r="X36" s="85"/>
      <c r="Y36" s="85"/>
      <c r="Z36" s="116">
        <v>0</v>
      </c>
      <c r="AA36" s="121">
        <v>20</v>
      </c>
      <c r="AB36" s="121"/>
    </row>
    <row r="37" spans="1:28" ht="28.5" customHeight="1">
      <c r="A37" s="80" t="s">
        <v>444</v>
      </c>
      <c r="B37" s="80" t="s">
        <v>445</v>
      </c>
      <c r="C37" s="80" t="s">
        <v>453</v>
      </c>
      <c r="D37" s="86" t="s">
        <v>535</v>
      </c>
      <c r="E37" s="99">
        <v>0</v>
      </c>
      <c r="F37" s="182">
        <v>0</v>
      </c>
      <c r="G37" s="183">
        <v>0</v>
      </c>
      <c r="H37" s="183">
        <v>0</v>
      </c>
      <c r="I37" s="88"/>
      <c r="J37" s="109">
        <v>0</v>
      </c>
      <c r="K37" s="183"/>
      <c r="L37" s="183"/>
      <c r="M37" s="183"/>
      <c r="N37" s="102">
        <v>0</v>
      </c>
      <c r="O37" s="183"/>
      <c r="P37" s="183"/>
      <c r="Q37" s="85">
        <v>0</v>
      </c>
      <c r="R37" s="85">
        <v>0</v>
      </c>
      <c r="S37" s="85">
        <v>0</v>
      </c>
      <c r="T37" s="85">
        <v>0</v>
      </c>
      <c r="U37" s="85"/>
      <c r="V37" s="85">
        <v>0</v>
      </c>
      <c r="W37" s="85"/>
      <c r="X37" s="85"/>
      <c r="Y37" s="85"/>
      <c r="Z37" s="116">
        <v>0</v>
      </c>
      <c r="AA37" s="121">
        <v>60</v>
      </c>
      <c r="AB37" s="121"/>
    </row>
    <row r="38" spans="1:28" ht="27">
      <c r="A38" s="96"/>
      <c r="B38" s="96"/>
      <c r="C38" s="96"/>
      <c r="D38" s="94" t="s">
        <v>468</v>
      </c>
      <c r="E38" s="97">
        <v>601.69766500000003</v>
      </c>
      <c r="F38" s="99">
        <v>462.00682999999998</v>
      </c>
      <c r="G38" s="99">
        <v>0</v>
      </c>
      <c r="H38" s="103">
        <v>462.00682999999998</v>
      </c>
      <c r="I38" s="103">
        <v>0</v>
      </c>
      <c r="J38" s="103">
        <v>44.513722999999999</v>
      </c>
      <c r="K38" s="103">
        <v>0</v>
      </c>
      <c r="L38" s="103">
        <v>0</v>
      </c>
      <c r="M38" s="103">
        <v>0</v>
      </c>
      <c r="N38" s="103">
        <v>95.177112000000008</v>
      </c>
      <c r="O38" s="103">
        <v>0</v>
      </c>
      <c r="P38" s="103">
        <v>0</v>
      </c>
      <c r="Q38" s="103">
        <v>601.69766500000003</v>
      </c>
      <c r="R38" s="103">
        <v>462.00682999999998</v>
      </c>
      <c r="S38" s="103">
        <v>0</v>
      </c>
      <c r="T38" s="103">
        <v>462.00682999999998</v>
      </c>
      <c r="U38" s="103">
        <v>0</v>
      </c>
      <c r="V38" s="103">
        <v>44.513722999999999</v>
      </c>
      <c r="W38" s="103">
        <v>0</v>
      </c>
      <c r="X38" s="103">
        <v>0</v>
      </c>
      <c r="Y38" s="103">
        <v>0</v>
      </c>
      <c r="Z38" s="103">
        <v>95.177112000000008</v>
      </c>
      <c r="AA38" s="117">
        <v>127</v>
      </c>
      <c r="AB38" s="117">
        <f t="shared" ref="AB38" si="2">AB39+AB40+AB41+AB42+AB43+AB44+AB45</f>
        <v>0</v>
      </c>
    </row>
    <row r="39" spans="1:28" ht="30.6" customHeight="1">
      <c r="A39" s="93" t="s">
        <v>444</v>
      </c>
      <c r="B39" s="93" t="s">
        <v>445</v>
      </c>
      <c r="C39" s="93" t="s">
        <v>454</v>
      </c>
      <c r="D39" s="94" t="s">
        <v>469</v>
      </c>
      <c r="E39" s="97">
        <v>406.44945200000001</v>
      </c>
      <c r="F39" s="95">
        <v>365.77730000000003</v>
      </c>
      <c r="G39" s="88">
        <v>0</v>
      </c>
      <c r="H39" s="107">
        <v>365.77730000000003</v>
      </c>
      <c r="I39" s="88"/>
      <c r="J39" s="109">
        <v>40.672151999999997</v>
      </c>
      <c r="K39" s="88"/>
      <c r="L39" s="88"/>
      <c r="M39" s="88"/>
      <c r="N39" s="102">
        <v>0</v>
      </c>
      <c r="O39" s="88"/>
      <c r="P39" s="88"/>
      <c r="Q39" s="85">
        <v>406.44945200000001</v>
      </c>
      <c r="R39" s="85">
        <v>365.77730000000003</v>
      </c>
      <c r="S39" s="85">
        <v>0</v>
      </c>
      <c r="T39" s="85">
        <v>365.77730000000003</v>
      </c>
      <c r="U39" s="85"/>
      <c r="V39" s="85">
        <v>40.672151999999997</v>
      </c>
      <c r="W39" s="85"/>
      <c r="X39" s="85"/>
      <c r="Y39" s="85"/>
      <c r="Z39" s="85">
        <v>0</v>
      </c>
      <c r="AA39" s="88"/>
      <c r="AB39" s="88"/>
    </row>
    <row r="40" spans="1:28">
      <c r="A40" s="93" t="s">
        <v>446</v>
      </c>
      <c r="B40" s="93" t="s">
        <v>447</v>
      </c>
      <c r="C40" s="93" t="s">
        <v>452</v>
      </c>
      <c r="D40" s="94" t="s">
        <v>465</v>
      </c>
      <c r="E40" s="97">
        <v>58.684251000000003</v>
      </c>
      <c r="F40" s="95">
        <v>0</v>
      </c>
      <c r="G40" s="88">
        <v>0</v>
      </c>
      <c r="H40" s="106">
        <v>0</v>
      </c>
      <c r="I40" s="88"/>
      <c r="J40" s="109">
        <v>3.8415710000000001</v>
      </c>
      <c r="K40" s="88"/>
      <c r="L40" s="88"/>
      <c r="M40" s="88"/>
      <c r="N40" s="102">
        <v>54.842680000000001</v>
      </c>
      <c r="O40" s="88"/>
      <c r="P40" s="88"/>
      <c r="Q40" s="85">
        <v>58.684251000000003</v>
      </c>
      <c r="R40" s="85">
        <v>0</v>
      </c>
      <c r="S40" s="85">
        <v>0</v>
      </c>
      <c r="T40" s="85">
        <v>0</v>
      </c>
      <c r="U40" s="85"/>
      <c r="V40" s="85">
        <v>3.8415710000000001</v>
      </c>
      <c r="W40" s="85"/>
      <c r="X40" s="85"/>
      <c r="Y40" s="85"/>
      <c r="Z40" s="85">
        <v>54.842680000000001</v>
      </c>
      <c r="AA40" s="88"/>
      <c r="AB40" s="88"/>
    </row>
    <row r="41" spans="1:28" ht="27">
      <c r="A41" s="93" t="s">
        <v>446</v>
      </c>
      <c r="B41" s="93" t="s">
        <v>447</v>
      </c>
      <c r="C41" s="93" t="s">
        <v>447</v>
      </c>
      <c r="D41" s="94" t="s">
        <v>459</v>
      </c>
      <c r="E41" s="97">
        <v>61.305219999999998</v>
      </c>
      <c r="F41" s="95">
        <v>61.305219999999998</v>
      </c>
      <c r="G41" s="88">
        <v>0</v>
      </c>
      <c r="H41" s="107">
        <v>61.305219999999998</v>
      </c>
      <c r="I41" s="88"/>
      <c r="J41" s="109">
        <v>0</v>
      </c>
      <c r="K41" s="88"/>
      <c r="L41" s="88"/>
      <c r="M41" s="88"/>
      <c r="N41" s="102">
        <v>0</v>
      </c>
      <c r="O41" s="88"/>
      <c r="P41" s="88"/>
      <c r="Q41" s="85">
        <v>61.305219999999998</v>
      </c>
      <c r="R41" s="85">
        <v>61.305219999999998</v>
      </c>
      <c r="S41" s="85">
        <v>0</v>
      </c>
      <c r="T41" s="85">
        <v>61.305219999999998</v>
      </c>
      <c r="U41" s="85"/>
      <c r="V41" s="85">
        <v>0</v>
      </c>
      <c r="W41" s="85"/>
      <c r="X41" s="85"/>
      <c r="Y41" s="85"/>
      <c r="Z41" s="85">
        <v>0</v>
      </c>
      <c r="AA41" s="88"/>
      <c r="AB41" s="88"/>
    </row>
    <row r="42" spans="1:28" ht="27">
      <c r="A42" s="93" t="s">
        <v>446</v>
      </c>
      <c r="B42" s="93" t="s">
        <v>450</v>
      </c>
      <c r="C42" s="93" t="s">
        <v>445</v>
      </c>
      <c r="D42" s="94" t="s">
        <v>466</v>
      </c>
      <c r="E42" s="97">
        <v>2.9445360000000003</v>
      </c>
      <c r="F42" s="95">
        <v>2.9445360000000003</v>
      </c>
      <c r="G42" s="88">
        <v>0</v>
      </c>
      <c r="H42" s="107">
        <v>2.9445360000000003</v>
      </c>
      <c r="I42" s="88"/>
      <c r="J42" s="109">
        <v>0</v>
      </c>
      <c r="K42" s="88"/>
      <c r="L42" s="88"/>
      <c r="M42" s="88"/>
      <c r="N42" s="102">
        <v>0</v>
      </c>
      <c r="O42" s="88"/>
      <c r="P42" s="88"/>
      <c r="Q42" s="85">
        <v>2.9445360000000003</v>
      </c>
      <c r="R42" s="85">
        <v>2.9445360000000003</v>
      </c>
      <c r="S42" s="85">
        <v>0</v>
      </c>
      <c r="T42" s="85">
        <v>2.9445360000000003</v>
      </c>
      <c r="U42" s="85"/>
      <c r="V42" s="85">
        <v>0</v>
      </c>
      <c r="W42" s="85"/>
      <c r="X42" s="85"/>
      <c r="Y42" s="85"/>
      <c r="Z42" s="85">
        <v>0</v>
      </c>
      <c r="AA42" s="88"/>
      <c r="AB42" s="88"/>
    </row>
    <row r="43" spans="1:28" ht="19.899999999999999" customHeight="1">
      <c r="A43" s="93" t="s">
        <v>448</v>
      </c>
      <c r="B43" s="93" t="s">
        <v>123</v>
      </c>
      <c r="C43" s="93" t="s">
        <v>452</v>
      </c>
      <c r="D43" s="94" t="s">
        <v>467</v>
      </c>
      <c r="E43" s="97">
        <v>34.445360000000001</v>
      </c>
      <c r="F43" s="95">
        <v>29.445359999999997</v>
      </c>
      <c r="G43" s="88">
        <v>0</v>
      </c>
      <c r="H43" s="107">
        <v>29.445359999999997</v>
      </c>
      <c r="I43" s="88"/>
      <c r="J43" s="109">
        <v>0</v>
      </c>
      <c r="K43" s="88"/>
      <c r="L43" s="88"/>
      <c r="M43" s="88"/>
      <c r="N43" s="102">
        <v>5</v>
      </c>
      <c r="O43" s="88"/>
      <c r="P43" s="88"/>
      <c r="Q43" s="85">
        <v>34.445360000000001</v>
      </c>
      <c r="R43" s="85">
        <v>29.445359999999997</v>
      </c>
      <c r="S43" s="85">
        <v>0</v>
      </c>
      <c r="T43" s="85">
        <v>29.445359999999997</v>
      </c>
      <c r="U43" s="85"/>
      <c r="V43" s="85">
        <v>0</v>
      </c>
      <c r="W43" s="85"/>
      <c r="X43" s="85"/>
      <c r="Y43" s="85"/>
      <c r="Z43" s="85">
        <v>5</v>
      </c>
      <c r="AA43" s="88"/>
      <c r="AB43" s="88"/>
    </row>
    <row r="44" spans="1:28" ht="27">
      <c r="A44" s="93" t="s">
        <v>448</v>
      </c>
      <c r="B44" s="93" t="s">
        <v>123</v>
      </c>
      <c r="C44" s="93" t="s">
        <v>450</v>
      </c>
      <c r="D44" s="94" t="s">
        <v>462</v>
      </c>
      <c r="E44" s="97">
        <v>2.5344139999999999</v>
      </c>
      <c r="F44" s="95">
        <v>2.5344139999999999</v>
      </c>
      <c r="G44" s="88">
        <v>0</v>
      </c>
      <c r="H44" s="107">
        <v>2.5344139999999999</v>
      </c>
      <c r="I44" s="88"/>
      <c r="J44" s="109">
        <v>0</v>
      </c>
      <c r="K44" s="88"/>
      <c r="L44" s="88"/>
      <c r="M44" s="88"/>
      <c r="N44" s="102">
        <v>0</v>
      </c>
      <c r="O44" s="88"/>
      <c r="P44" s="88"/>
      <c r="Q44" s="85">
        <v>2.5344139999999999</v>
      </c>
      <c r="R44" s="85">
        <v>2.5344139999999999</v>
      </c>
      <c r="S44" s="85">
        <v>0</v>
      </c>
      <c r="T44" s="85">
        <v>2.5344139999999999</v>
      </c>
      <c r="U44" s="85"/>
      <c r="V44" s="85">
        <v>0</v>
      </c>
      <c r="W44" s="85"/>
      <c r="X44" s="85"/>
      <c r="Y44" s="85"/>
      <c r="Z44" s="85">
        <v>0</v>
      </c>
      <c r="AA44" s="121"/>
      <c r="AB44" s="121"/>
    </row>
    <row r="45" spans="1:28" ht="21.75" customHeight="1">
      <c r="A45" s="93" t="s">
        <v>451</v>
      </c>
      <c r="B45" s="93" t="s">
        <v>452</v>
      </c>
      <c r="C45" s="93" t="s">
        <v>445</v>
      </c>
      <c r="D45" s="94" t="s">
        <v>259</v>
      </c>
      <c r="E45" s="85">
        <v>35.334432</v>
      </c>
      <c r="F45" s="85">
        <v>0</v>
      </c>
      <c r="G45" s="85">
        <v>0</v>
      </c>
      <c r="H45" s="85">
        <v>0</v>
      </c>
      <c r="I45" s="88"/>
      <c r="J45" s="109">
        <v>0</v>
      </c>
      <c r="K45" s="88"/>
      <c r="L45" s="88"/>
      <c r="M45" s="88"/>
      <c r="N45" s="102">
        <v>35.334432</v>
      </c>
      <c r="O45" s="88"/>
      <c r="P45" s="88"/>
      <c r="Q45" s="85">
        <v>35.334432</v>
      </c>
      <c r="R45" s="85">
        <v>0</v>
      </c>
      <c r="S45" s="85">
        <v>0</v>
      </c>
      <c r="T45" s="85">
        <v>0</v>
      </c>
      <c r="U45" s="85"/>
      <c r="V45" s="85">
        <v>0</v>
      </c>
      <c r="W45" s="85"/>
      <c r="X45" s="85"/>
      <c r="Y45" s="85"/>
      <c r="Z45" s="85">
        <v>35.334432</v>
      </c>
      <c r="AA45" s="121"/>
      <c r="AB45" s="121"/>
    </row>
    <row r="46" spans="1:28" ht="36" customHeight="1">
      <c r="A46" s="93" t="s">
        <v>444</v>
      </c>
      <c r="B46" s="93" t="s">
        <v>445</v>
      </c>
      <c r="C46" s="93" t="s">
        <v>454</v>
      </c>
      <c r="D46" s="94" t="s">
        <v>501</v>
      </c>
      <c r="E46" s="85">
        <v>0</v>
      </c>
      <c r="F46" s="85">
        <v>0</v>
      </c>
      <c r="G46" s="85">
        <v>0</v>
      </c>
      <c r="H46" s="85">
        <v>0</v>
      </c>
      <c r="I46" s="88"/>
      <c r="J46" s="85">
        <v>0</v>
      </c>
      <c r="K46" s="85"/>
      <c r="L46" s="85"/>
      <c r="M46" s="85"/>
      <c r="N46" s="102">
        <v>0</v>
      </c>
      <c r="O46" s="85"/>
      <c r="P46" s="85"/>
      <c r="Q46" s="85">
        <v>0</v>
      </c>
      <c r="R46" s="85">
        <v>0</v>
      </c>
      <c r="S46" s="85">
        <v>0</v>
      </c>
      <c r="T46" s="85">
        <v>0</v>
      </c>
      <c r="U46" s="85"/>
      <c r="V46" s="85">
        <v>0</v>
      </c>
      <c r="W46" s="85"/>
      <c r="X46" s="85"/>
      <c r="Y46" s="85"/>
      <c r="Z46" s="85">
        <v>0</v>
      </c>
      <c r="AA46" s="121">
        <v>30</v>
      </c>
      <c r="AB46" s="121"/>
    </row>
    <row r="47" spans="1:28" ht="30.6" customHeight="1">
      <c r="A47" s="93" t="s">
        <v>444</v>
      </c>
      <c r="B47" s="93" t="s">
        <v>445</v>
      </c>
      <c r="C47" s="93" t="s">
        <v>454</v>
      </c>
      <c r="D47" s="94" t="s">
        <v>502</v>
      </c>
      <c r="E47" s="85">
        <v>0</v>
      </c>
      <c r="F47" s="85">
        <v>0</v>
      </c>
      <c r="G47" s="85">
        <v>0</v>
      </c>
      <c r="H47" s="85">
        <v>0</v>
      </c>
      <c r="I47" s="88"/>
      <c r="J47" s="85">
        <v>0</v>
      </c>
      <c r="K47" s="85"/>
      <c r="L47" s="85"/>
      <c r="M47" s="85"/>
      <c r="N47" s="102">
        <v>0</v>
      </c>
      <c r="O47" s="85"/>
      <c r="P47" s="85"/>
      <c r="Q47" s="85">
        <v>0</v>
      </c>
      <c r="R47" s="85">
        <v>0</v>
      </c>
      <c r="S47" s="85">
        <v>0</v>
      </c>
      <c r="T47" s="85">
        <v>0</v>
      </c>
      <c r="U47" s="85"/>
      <c r="V47" s="85">
        <v>0</v>
      </c>
      <c r="W47" s="85"/>
      <c r="X47" s="85"/>
      <c r="Y47" s="85"/>
      <c r="Z47" s="85">
        <v>0</v>
      </c>
      <c r="AA47" s="121">
        <v>80</v>
      </c>
      <c r="AB47" s="121"/>
    </row>
    <row r="48" spans="1:28" ht="33" customHeight="1">
      <c r="A48" s="93" t="s">
        <v>444</v>
      </c>
      <c r="B48" s="93" t="s">
        <v>445</v>
      </c>
      <c r="C48" s="93" t="s">
        <v>454</v>
      </c>
      <c r="D48" s="94" t="s">
        <v>503</v>
      </c>
      <c r="E48" s="85">
        <v>0</v>
      </c>
      <c r="F48" s="85">
        <v>0</v>
      </c>
      <c r="G48" s="85">
        <v>0</v>
      </c>
      <c r="H48" s="85">
        <v>0</v>
      </c>
      <c r="I48" s="88"/>
      <c r="J48" s="85">
        <v>0</v>
      </c>
      <c r="K48" s="85"/>
      <c r="L48" s="85"/>
      <c r="M48" s="85"/>
      <c r="N48" s="102">
        <v>0</v>
      </c>
      <c r="O48" s="85"/>
      <c r="P48" s="85"/>
      <c r="Q48" s="85">
        <v>0</v>
      </c>
      <c r="R48" s="85">
        <v>0</v>
      </c>
      <c r="S48" s="85">
        <v>0</v>
      </c>
      <c r="T48" s="85">
        <v>0</v>
      </c>
      <c r="U48" s="85"/>
      <c r="V48" s="85">
        <v>0</v>
      </c>
      <c r="W48" s="85"/>
      <c r="X48" s="85"/>
      <c r="Y48" s="85"/>
      <c r="Z48" s="85">
        <v>0</v>
      </c>
      <c r="AA48" s="121">
        <v>12</v>
      </c>
      <c r="AB48" s="121"/>
    </row>
    <row r="49" spans="1:28" ht="36" customHeight="1">
      <c r="A49" s="93" t="s">
        <v>444</v>
      </c>
      <c r="B49" s="93" t="s">
        <v>445</v>
      </c>
      <c r="C49" s="93" t="s">
        <v>454</v>
      </c>
      <c r="D49" s="94" t="s">
        <v>504</v>
      </c>
      <c r="E49" s="85">
        <v>0</v>
      </c>
      <c r="F49" s="85">
        <v>0</v>
      </c>
      <c r="G49" s="85">
        <v>0</v>
      </c>
      <c r="H49" s="85">
        <v>0</v>
      </c>
      <c r="I49" s="88"/>
      <c r="J49" s="85">
        <v>0</v>
      </c>
      <c r="K49" s="85"/>
      <c r="L49" s="85"/>
      <c r="M49" s="85"/>
      <c r="N49" s="102">
        <v>0</v>
      </c>
      <c r="O49" s="85"/>
      <c r="P49" s="85"/>
      <c r="Q49" s="85">
        <v>0</v>
      </c>
      <c r="R49" s="85">
        <v>0</v>
      </c>
      <c r="S49" s="85">
        <v>0</v>
      </c>
      <c r="T49" s="85">
        <v>0</v>
      </c>
      <c r="U49" s="85"/>
      <c r="V49" s="85">
        <v>0</v>
      </c>
      <c r="W49" s="85"/>
      <c r="X49" s="85"/>
      <c r="Y49" s="85"/>
      <c r="Z49" s="85">
        <v>0</v>
      </c>
      <c r="AA49" s="121">
        <v>5</v>
      </c>
      <c r="AB49" s="121"/>
    </row>
    <row r="50" spans="1:28" ht="31.9" customHeight="1">
      <c r="A50" s="96"/>
      <c r="B50" s="96"/>
      <c r="C50" s="96"/>
      <c r="D50" s="94" t="s">
        <v>470</v>
      </c>
      <c r="E50" s="97">
        <v>687.34866699999998</v>
      </c>
      <c r="F50" s="99">
        <v>503.07547699999998</v>
      </c>
      <c r="G50" s="85">
        <v>0</v>
      </c>
      <c r="H50" s="85">
        <v>503.07547699999998</v>
      </c>
      <c r="I50" s="85">
        <v>0</v>
      </c>
      <c r="J50" s="85">
        <v>50.119855999999992</v>
      </c>
      <c r="K50" s="85">
        <v>0</v>
      </c>
      <c r="L50" s="85">
        <v>0</v>
      </c>
      <c r="M50" s="85">
        <v>0</v>
      </c>
      <c r="N50" s="85">
        <v>134.153334</v>
      </c>
      <c r="O50" s="85">
        <v>0</v>
      </c>
      <c r="P50" s="85">
        <v>0</v>
      </c>
      <c r="Q50" s="85">
        <v>687.34866699999998</v>
      </c>
      <c r="R50" s="85">
        <v>503.07547699999998</v>
      </c>
      <c r="S50" s="85">
        <v>0</v>
      </c>
      <c r="T50" s="85">
        <v>503.07547699999998</v>
      </c>
      <c r="U50" s="85">
        <v>0</v>
      </c>
      <c r="V50" s="85">
        <v>50.119855999999992</v>
      </c>
      <c r="W50" s="85">
        <v>0</v>
      </c>
      <c r="X50" s="85">
        <v>0</v>
      </c>
      <c r="Y50" s="85">
        <v>0</v>
      </c>
      <c r="Z50" s="85">
        <v>134.153334</v>
      </c>
      <c r="AA50" s="121">
        <v>55</v>
      </c>
      <c r="AB50" s="121">
        <f t="shared" ref="AB50" si="3">AB51+AB52+AB53+AB54+AB55+AB56+AB57</f>
        <v>0</v>
      </c>
    </row>
    <row r="51" spans="1:28" ht="29.45" customHeight="1">
      <c r="A51" s="93" t="s">
        <v>444</v>
      </c>
      <c r="B51" s="93" t="s">
        <v>445</v>
      </c>
      <c r="C51" s="93" t="s">
        <v>455</v>
      </c>
      <c r="D51" s="94" t="s">
        <v>471</v>
      </c>
      <c r="E51" s="97">
        <v>443.10997199999997</v>
      </c>
      <c r="F51" s="95">
        <v>397.79070000000002</v>
      </c>
      <c r="G51" s="88">
        <v>0</v>
      </c>
      <c r="H51" s="107">
        <v>397.79070000000002</v>
      </c>
      <c r="I51" s="88"/>
      <c r="J51" s="109">
        <v>45.319271999999998</v>
      </c>
      <c r="K51" s="88"/>
      <c r="L51" s="88"/>
      <c r="M51" s="88"/>
      <c r="N51" s="102">
        <v>0</v>
      </c>
      <c r="O51" s="88"/>
      <c r="P51" s="88"/>
      <c r="Q51" s="85">
        <v>443.10997199999997</v>
      </c>
      <c r="R51" s="85">
        <v>397.79070000000002</v>
      </c>
      <c r="S51" s="85">
        <v>0</v>
      </c>
      <c r="T51" s="85">
        <v>397.79070000000002</v>
      </c>
      <c r="U51" s="85"/>
      <c r="V51" s="85">
        <v>45.319271999999998</v>
      </c>
      <c r="W51" s="85"/>
      <c r="X51" s="85"/>
      <c r="Y51" s="85"/>
      <c r="Z51" s="85">
        <v>0</v>
      </c>
      <c r="AA51" s="88"/>
      <c r="AB51" s="88"/>
    </row>
    <row r="52" spans="1:28">
      <c r="A52" s="93" t="s">
        <v>446</v>
      </c>
      <c r="B52" s="93" t="s">
        <v>447</v>
      </c>
      <c r="C52" s="93" t="s">
        <v>452</v>
      </c>
      <c r="D52" s="94" t="s">
        <v>465</v>
      </c>
      <c r="E52" s="97">
        <v>90.401374000000004</v>
      </c>
      <c r="F52" s="95">
        <v>0</v>
      </c>
      <c r="G52" s="88">
        <v>0</v>
      </c>
      <c r="H52" s="106">
        <v>0</v>
      </c>
      <c r="I52" s="88"/>
      <c r="J52" s="109">
        <v>4.8005839999999997</v>
      </c>
      <c r="K52" s="88"/>
      <c r="L52" s="88"/>
      <c r="M52" s="88"/>
      <c r="N52" s="102">
        <v>85.600790000000003</v>
      </c>
      <c r="O52" s="88"/>
      <c r="P52" s="88"/>
      <c r="Q52" s="85">
        <v>90.401374000000004</v>
      </c>
      <c r="R52" s="85">
        <v>0</v>
      </c>
      <c r="S52" s="85">
        <v>0</v>
      </c>
      <c r="T52" s="85">
        <v>0</v>
      </c>
      <c r="U52" s="85"/>
      <c r="V52" s="85">
        <v>4.8005839999999997</v>
      </c>
      <c r="W52" s="85"/>
      <c r="X52" s="85"/>
      <c r="Y52" s="85"/>
      <c r="Z52" s="85">
        <v>85.600790000000003</v>
      </c>
      <c r="AA52" s="88"/>
      <c r="AB52" s="88"/>
    </row>
    <row r="53" spans="1:28" ht="27">
      <c r="A53" s="93" t="s">
        <v>446</v>
      </c>
      <c r="B53" s="93" t="s">
        <v>447</v>
      </c>
      <c r="C53" s="93" t="s">
        <v>447</v>
      </c>
      <c r="D53" s="94" t="s">
        <v>459</v>
      </c>
      <c r="E53" s="97">
        <v>66.824460000000002</v>
      </c>
      <c r="F53" s="95">
        <v>66.824460000000002</v>
      </c>
      <c r="G53" s="88">
        <v>0</v>
      </c>
      <c r="H53" s="107">
        <v>66.824460000000002</v>
      </c>
      <c r="I53" s="88"/>
      <c r="J53" s="109">
        <v>0</v>
      </c>
      <c r="K53" s="88"/>
      <c r="L53" s="88"/>
      <c r="M53" s="88"/>
      <c r="N53" s="102">
        <v>0</v>
      </c>
      <c r="O53" s="88"/>
      <c r="P53" s="88"/>
      <c r="Q53" s="85">
        <v>66.824460000000002</v>
      </c>
      <c r="R53" s="85">
        <v>66.824460000000002</v>
      </c>
      <c r="S53" s="85">
        <v>0</v>
      </c>
      <c r="T53" s="85">
        <v>66.824460000000002</v>
      </c>
      <c r="U53" s="85"/>
      <c r="V53" s="85">
        <v>0</v>
      </c>
      <c r="W53" s="85"/>
      <c r="X53" s="85"/>
      <c r="Y53" s="85"/>
      <c r="Z53" s="85">
        <v>0</v>
      </c>
      <c r="AA53" s="88"/>
      <c r="AB53" s="88"/>
    </row>
    <row r="54" spans="1:28" ht="27">
      <c r="A54" s="93" t="s">
        <v>446</v>
      </c>
      <c r="B54" s="93" t="s">
        <v>450</v>
      </c>
      <c r="C54" s="93" t="s">
        <v>445</v>
      </c>
      <c r="D54" s="94" t="s">
        <v>466</v>
      </c>
      <c r="E54" s="97">
        <v>3.2127119999999998</v>
      </c>
      <c r="F54" s="95">
        <v>3.2127119999999998</v>
      </c>
      <c r="G54" s="88">
        <v>0</v>
      </c>
      <c r="H54" s="107">
        <v>3.2127119999999998</v>
      </c>
      <c r="I54" s="88"/>
      <c r="J54" s="109">
        <v>0</v>
      </c>
      <c r="K54" s="88"/>
      <c r="L54" s="88"/>
      <c r="M54" s="88"/>
      <c r="N54" s="102">
        <v>0</v>
      </c>
      <c r="O54" s="88"/>
      <c r="P54" s="88"/>
      <c r="Q54" s="85">
        <v>3.2127119999999998</v>
      </c>
      <c r="R54" s="85">
        <v>3.2127119999999998</v>
      </c>
      <c r="S54" s="85">
        <v>0</v>
      </c>
      <c r="T54" s="85">
        <v>3.2127119999999998</v>
      </c>
      <c r="U54" s="85"/>
      <c r="V54" s="85">
        <v>0</v>
      </c>
      <c r="W54" s="85"/>
      <c r="X54" s="85"/>
      <c r="Y54" s="85"/>
      <c r="Z54" s="85">
        <v>0</v>
      </c>
      <c r="AA54" s="88"/>
      <c r="AB54" s="88"/>
    </row>
    <row r="55" spans="1:28" ht="25.5" customHeight="1">
      <c r="A55" s="93" t="s">
        <v>448</v>
      </c>
      <c r="B55" s="93" t="s">
        <v>123</v>
      </c>
      <c r="C55" s="93" t="s">
        <v>452</v>
      </c>
      <c r="D55" s="94" t="s">
        <v>467</v>
      </c>
      <c r="E55" s="97">
        <v>42.127119999999998</v>
      </c>
      <c r="F55" s="95">
        <v>32.127119999999998</v>
      </c>
      <c r="G55" s="88">
        <v>0</v>
      </c>
      <c r="H55" s="107">
        <v>32.127119999999998</v>
      </c>
      <c r="I55" s="88"/>
      <c r="J55" s="109">
        <v>0</v>
      </c>
      <c r="K55" s="88"/>
      <c r="L55" s="88"/>
      <c r="M55" s="88"/>
      <c r="N55" s="102">
        <v>10</v>
      </c>
      <c r="O55" s="88"/>
      <c r="P55" s="88"/>
      <c r="Q55" s="85">
        <v>42.127119999999998</v>
      </c>
      <c r="R55" s="85">
        <v>32.127119999999998</v>
      </c>
      <c r="S55" s="85">
        <v>0</v>
      </c>
      <c r="T55" s="85">
        <v>32.127119999999998</v>
      </c>
      <c r="U55" s="85"/>
      <c r="V55" s="85">
        <v>0</v>
      </c>
      <c r="W55" s="85"/>
      <c r="X55" s="85"/>
      <c r="Y55" s="85"/>
      <c r="Z55" s="85">
        <v>10</v>
      </c>
      <c r="AA55" s="88"/>
      <c r="AB55" s="88"/>
    </row>
    <row r="56" spans="1:28" ht="27">
      <c r="A56" s="93" t="s">
        <v>448</v>
      </c>
      <c r="B56" s="93" t="s">
        <v>123</v>
      </c>
      <c r="C56" s="93" t="s">
        <v>450</v>
      </c>
      <c r="D56" s="94" t="s">
        <v>462</v>
      </c>
      <c r="E56" s="97">
        <v>3.120485</v>
      </c>
      <c r="F56" s="95">
        <v>3.120485</v>
      </c>
      <c r="G56" s="88">
        <v>0</v>
      </c>
      <c r="H56" s="107">
        <v>3.120485</v>
      </c>
      <c r="I56" s="88"/>
      <c r="J56" s="109">
        <v>0</v>
      </c>
      <c r="K56" s="88"/>
      <c r="L56" s="88"/>
      <c r="M56" s="88"/>
      <c r="N56" s="102">
        <v>0</v>
      </c>
      <c r="O56" s="88"/>
      <c r="P56" s="88"/>
      <c r="Q56" s="85">
        <v>3.120485</v>
      </c>
      <c r="R56" s="85">
        <v>3.120485</v>
      </c>
      <c r="S56" s="85">
        <v>0</v>
      </c>
      <c r="T56" s="85">
        <v>3.120485</v>
      </c>
      <c r="U56" s="85"/>
      <c r="V56" s="85">
        <v>0</v>
      </c>
      <c r="W56" s="85"/>
      <c r="X56" s="85"/>
      <c r="Y56" s="85"/>
      <c r="Z56" s="85">
        <v>0</v>
      </c>
      <c r="AA56" s="88"/>
      <c r="AB56" s="88"/>
    </row>
    <row r="57" spans="1:28" ht="21.75" customHeight="1">
      <c r="A57" s="93" t="s">
        <v>451</v>
      </c>
      <c r="B57" s="93" t="s">
        <v>452</v>
      </c>
      <c r="C57" s="93" t="s">
        <v>445</v>
      </c>
      <c r="D57" s="94" t="s">
        <v>259</v>
      </c>
      <c r="E57" s="97">
        <v>38.552543999999997</v>
      </c>
      <c r="F57" s="109">
        <v>0</v>
      </c>
      <c r="G57" s="109">
        <v>0</v>
      </c>
      <c r="H57" s="109">
        <v>0</v>
      </c>
      <c r="I57" s="109"/>
      <c r="J57" s="109">
        <v>0</v>
      </c>
      <c r="K57" s="109"/>
      <c r="L57" s="109"/>
      <c r="M57" s="109"/>
      <c r="N57" s="109">
        <v>38.552543999999997</v>
      </c>
      <c r="O57" s="109"/>
      <c r="P57" s="109"/>
      <c r="Q57" s="109">
        <v>38.552543999999997</v>
      </c>
      <c r="R57" s="109">
        <v>0</v>
      </c>
      <c r="S57" s="109">
        <v>0</v>
      </c>
      <c r="T57" s="109">
        <v>0</v>
      </c>
      <c r="U57" s="109"/>
      <c r="V57" s="109">
        <v>0</v>
      </c>
      <c r="W57" s="109"/>
      <c r="X57" s="109"/>
      <c r="Y57" s="109"/>
      <c r="Z57" s="109">
        <v>38.552543999999997</v>
      </c>
      <c r="AA57" s="193"/>
      <c r="AB57" s="193"/>
    </row>
    <row r="58" spans="1:28" ht="45" customHeight="1">
      <c r="A58" s="94" t="s">
        <v>444</v>
      </c>
      <c r="B58" s="94" t="s">
        <v>445</v>
      </c>
      <c r="C58" s="94" t="s">
        <v>455</v>
      </c>
      <c r="D58" s="94" t="s">
        <v>505</v>
      </c>
      <c r="E58" s="99">
        <v>0</v>
      </c>
      <c r="F58" s="109">
        <v>0</v>
      </c>
      <c r="G58" s="109">
        <v>0</v>
      </c>
      <c r="H58" s="109">
        <v>0</v>
      </c>
      <c r="I58" s="109"/>
      <c r="J58" s="109">
        <v>0</v>
      </c>
      <c r="K58" s="109"/>
      <c r="L58" s="109"/>
      <c r="M58" s="109"/>
      <c r="N58" s="109">
        <v>0</v>
      </c>
      <c r="O58" s="109"/>
      <c r="P58" s="109"/>
      <c r="Q58" s="109">
        <v>0</v>
      </c>
      <c r="R58" s="109">
        <v>0</v>
      </c>
      <c r="S58" s="109">
        <v>0</v>
      </c>
      <c r="T58" s="109">
        <v>0</v>
      </c>
      <c r="U58" s="109"/>
      <c r="V58" s="109">
        <v>0</v>
      </c>
      <c r="W58" s="109"/>
      <c r="X58" s="109"/>
      <c r="Y58" s="109"/>
      <c r="Z58" s="188">
        <v>0</v>
      </c>
      <c r="AA58" s="121">
        <v>10</v>
      </c>
      <c r="AB58" s="95"/>
    </row>
    <row r="59" spans="1:28" ht="36" customHeight="1">
      <c r="A59" s="94" t="s">
        <v>444</v>
      </c>
      <c r="B59" s="94" t="s">
        <v>445</v>
      </c>
      <c r="C59" s="94" t="s">
        <v>455</v>
      </c>
      <c r="D59" s="94" t="s">
        <v>506</v>
      </c>
      <c r="E59" s="99">
        <v>0</v>
      </c>
      <c r="F59" s="109">
        <v>0</v>
      </c>
      <c r="G59" s="109">
        <v>0</v>
      </c>
      <c r="H59" s="109">
        <v>0</v>
      </c>
      <c r="I59" s="109"/>
      <c r="J59" s="109">
        <v>0</v>
      </c>
      <c r="K59" s="109"/>
      <c r="L59" s="109"/>
      <c r="M59" s="109"/>
      <c r="N59" s="109">
        <v>0</v>
      </c>
      <c r="O59" s="109"/>
      <c r="P59" s="109"/>
      <c r="Q59" s="109">
        <v>0</v>
      </c>
      <c r="R59" s="109">
        <v>0</v>
      </c>
      <c r="S59" s="109">
        <v>0</v>
      </c>
      <c r="T59" s="109">
        <v>0</v>
      </c>
      <c r="U59" s="109"/>
      <c r="V59" s="109">
        <v>0</v>
      </c>
      <c r="W59" s="109"/>
      <c r="X59" s="109"/>
      <c r="Y59" s="109"/>
      <c r="Z59" s="188">
        <v>0</v>
      </c>
      <c r="AA59" s="121">
        <v>25</v>
      </c>
      <c r="AB59" s="95"/>
    </row>
    <row r="60" spans="1:28" ht="34.15" customHeight="1">
      <c r="A60" s="94" t="s">
        <v>444</v>
      </c>
      <c r="B60" s="94" t="s">
        <v>445</v>
      </c>
      <c r="C60" s="94" t="s">
        <v>455</v>
      </c>
      <c r="D60" s="94" t="s">
        <v>507</v>
      </c>
      <c r="E60" s="99">
        <v>0</v>
      </c>
      <c r="F60" s="109">
        <v>0</v>
      </c>
      <c r="G60" s="109">
        <v>0</v>
      </c>
      <c r="H60" s="109">
        <v>0</v>
      </c>
      <c r="I60" s="109"/>
      <c r="J60" s="109">
        <v>0</v>
      </c>
      <c r="K60" s="109"/>
      <c r="L60" s="109"/>
      <c r="M60" s="109"/>
      <c r="N60" s="109">
        <v>0</v>
      </c>
      <c r="O60" s="109"/>
      <c r="P60" s="109"/>
      <c r="Q60" s="109">
        <v>0</v>
      </c>
      <c r="R60" s="109">
        <v>0</v>
      </c>
      <c r="S60" s="109">
        <v>0</v>
      </c>
      <c r="T60" s="109">
        <v>0</v>
      </c>
      <c r="U60" s="109"/>
      <c r="V60" s="109">
        <v>0</v>
      </c>
      <c r="W60" s="109"/>
      <c r="X60" s="109"/>
      <c r="Y60" s="109"/>
      <c r="Z60" s="188">
        <v>0</v>
      </c>
      <c r="AA60" s="121">
        <v>15</v>
      </c>
      <c r="AB60" s="95"/>
    </row>
    <row r="61" spans="1:28" ht="36.6" customHeight="1">
      <c r="A61" s="94" t="s">
        <v>444</v>
      </c>
      <c r="B61" s="94" t="s">
        <v>445</v>
      </c>
      <c r="C61" s="94" t="s">
        <v>455</v>
      </c>
      <c r="D61" s="94" t="s">
        <v>508</v>
      </c>
      <c r="E61" s="99">
        <v>0</v>
      </c>
      <c r="F61" s="109">
        <v>0</v>
      </c>
      <c r="G61" s="109">
        <v>0</v>
      </c>
      <c r="H61" s="109">
        <v>0</v>
      </c>
      <c r="I61" s="109"/>
      <c r="J61" s="109">
        <v>0</v>
      </c>
      <c r="K61" s="109"/>
      <c r="L61" s="109"/>
      <c r="M61" s="109"/>
      <c r="N61" s="109">
        <v>0</v>
      </c>
      <c r="O61" s="109"/>
      <c r="P61" s="109"/>
      <c r="Q61" s="109">
        <v>0</v>
      </c>
      <c r="R61" s="109">
        <v>0</v>
      </c>
      <c r="S61" s="109">
        <v>0</v>
      </c>
      <c r="T61" s="109">
        <v>0</v>
      </c>
      <c r="U61" s="109"/>
      <c r="V61" s="109">
        <v>0</v>
      </c>
      <c r="W61" s="109"/>
      <c r="X61" s="109"/>
      <c r="Y61" s="109"/>
      <c r="Z61" s="188">
        <v>0</v>
      </c>
      <c r="AA61" s="121">
        <v>5</v>
      </c>
      <c r="AB61" s="95"/>
    </row>
    <row r="62" spans="1:28" ht="30" customHeight="1">
      <c r="A62" s="96"/>
      <c r="B62" s="96"/>
      <c r="C62" s="96"/>
      <c r="D62" s="94" t="s">
        <v>472</v>
      </c>
      <c r="E62" s="97">
        <v>119.20991299999999</v>
      </c>
      <c r="F62" s="99">
        <v>89.912441999999999</v>
      </c>
      <c r="G62" s="99">
        <v>0</v>
      </c>
      <c r="H62" s="99">
        <v>89.912441999999999</v>
      </c>
      <c r="I62" s="99">
        <v>0</v>
      </c>
      <c r="J62" s="99">
        <v>9.4431829999999994</v>
      </c>
      <c r="K62" s="99">
        <v>0</v>
      </c>
      <c r="L62" s="99">
        <v>0</v>
      </c>
      <c r="M62" s="99">
        <v>0</v>
      </c>
      <c r="N62" s="99">
        <v>19.854288</v>
      </c>
      <c r="O62" s="99">
        <v>0</v>
      </c>
      <c r="P62" s="99">
        <v>0</v>
      </c>
      <c r="Q62" s="99">
        <v>119.20991299999999</v>
      </c>
      <c r="R62" s="99">
        <v>89.912441999999999</v>
      </c>
      <c r="S62" s="99">
        <v>0</v>
      </c>
      <c r="T62" s="99">
        <v>89.912441999999999</v>
      </c>
      <c r="U62" s="99">
        <v>0</v>
      </c>
      <c r="V62" s="99">
        <v>9.4431829999999994</v>
      </c>
      <c r="W62" s="99">
        <v>0</v>
      </c>
      <c r="X62" s="99">
        <v>0</v>
      </c>
      <c r="Y62" s="99">
        <v>0</v>
      </c>
      <c r="Z62" s="99">
        <v>19.854288</v>
      </c>
      <c r="AA62" s="118">
        <v>10</v>
      </c>
      <c r="AB62" s="118">
        <f t="shared" ref="AB62" si="4">AB63+AB64+AB65+AB66+AB67+AB68+AB69</f>
        <v>0</v>
      </c>
    </row>
    <row r="63" spans="1:28" ht="22.5" customHeight="1">
      <c r="A63" s="93" t="s">
        <v>444</v>
      </c>
      <c r="B63" s="93" t="s">
        <v>445</v>
      </c>
      <c r="C63" s="93" t="s">
        <v>455</v>
      </c>
      <c r="D63" s="94" t="s">
        <v>471</v>
      </c>
      <c r="E63" s="97">
        <v>80.278587999999985</v>
      </c>
      <c r="F63" s="95">
        <v>71.615188000000003</v>
      </c>
      <c r="G63" s="88">
        <v>0</v>
      </c>
      <c r="H63" s="107">
        <v>71.615188000000003</v>
      </c>
      <c r="I63" s="88"/>
      <c r="J63" s="109">
        <v>8.6633999999999993</v>
      </c>
      <c r="K63" s="88"/>
      <c r="L63" s="88"/>
      <c r="M63" s="88"/>
      <c r="N63" s="102">
        <v>0</v>
      </c>
      <c r="O63" s="88"/>
      <c r="P63" s="88"/>
      <c r="Q63" s="85">
        <v>80.278587999999985</v>
      </c>
      <c r="R63" s="85">
        <v>71.615188000000003</v>
      </c>
      <c r="S63" s="85">
        <v>0</v>
      </c>
      <c r="T63" s="85">
        <v>71.615188000000003</v>
      </c>
      <c r="U63" s="85"/>
      <c r="V63" s="85">
        <v>8.6633999999999993</v>
      </c>
      <c r="W63" s="85"/>
      <c r="X63" s="85"/>
      <c r="Y63" s="85"/>
      <c r="Z63" s="85">
        <v>0</v>
      </c>
      <c r="AA63" s="88"/>
      <c r="AB63" s="88"/>
    </row>
    <row r="64" spans="1:28" ht="22.5" customHeight="1">
      <c r="A64" s="93" t="s">
        <v>446</v>
      </c>
      <c r="B64" s="93" t="s">
        <v>447</v>
      </c>
      <c r="C64" s="93" t="s">
        <v>452</v>
      </c>
      <c r="D64" s="94" t="s">
        <v>465</v>
      </c>
      <c r="E64" s="97">
        <v>13.872982999999998</v>
      </c>
      <c r="F64" s="95">
        <v>0</v>
      </c>
      <c r="G64" s="88">
        <v>0</v>
      </c>
      <c r="H64" s="106">
        <v>0</v>
      </c>
      <c r="I64" s="88"/>
      <c r="J64" s="109">
        <v>0.779783</v>
      </c>
      <c r="K64" s="88"/>
      <c r="L64" s="88"/>
      <c r="M64" s="88"/>
      <c r="N64" s="102">
        <v>13.0932</v>
      </c>
      <c r="O64" s="88"/>
      <c r="P64" s="88"/>
      <c r="Q64" s="85">
        <v>13.872982999999998</v>
      </c>
      <c r="R64" s="85">
        <v>0</v>
      </c>
      <c r="S64" s="85">
        <v>0</v>
      </c>
      <c r="T64" s="85">
        <v>0</v>
      </c>
      <c r="U64" s="85"/>
      <c r="V64" s="85">
        <v>0.779783</v>
      </c>
      <c r="W64" s="85"/>
      <c r="X64" s="85"/>
      <c r="Y64" s="85"/>
      <c r="Z64" s="85">
        <v>13.0932</v>
      </c>
      <c r="AA64" s="88"/>
      <c r="AB64" s="88"/>
    </row>
    <row r="65" spans="1:28" ht="27">
      <c r="A65" s="93" t="s">
        <v>446</v>
      </c>
      <c r="B65" s="93" t="s">
        <v>447</v>
      </c>
      <c r="C65" s="93" t="s">
        <v>447</v>
      </c>
      <c r="D65" s="94" t="s">
        <v>459</v>
      </c>
      <c r="E65" s="97">
        <v>11.684660000000001</v>
      </c>
      <c r="F65" s="95">
        <v>11.684660000000001</v>
      </c>
      <c r="G65" s="88">
        <v>0</v>
      </c>
      <c r="H65" s="107">
        <v>11.684660000000001</v>
      </c>
      <c r="I65" s="88"/>
      <c r="J65" s="109">
        <v>0</v>
      </c>
      <c r="K65" s="88"/>
      <c r="L65" s="88"/>
      <c r="M65" s="88"/>
      <c r="N65" s="102">
        <v>0</v>
      </c>
      <c r="O65" s="88"/>
      <c r="P65" s="88"/>
      <c r="Q65" s="85">
        <v>11.684660000000001</v>
      </c>
      <c r="R65" s="85">
        <v>11.684660000000001</v>
      </c>
      <c r="S65" s="85">
        <v>0</v>
      </c>
      <c r="T65" s="85">
        <v>11.684660000000001</v>
      </c>
      <c r="U65" s="85"/>
      <c r="V65" s="85">
        <v>0</v>
      </c>
      <c r="W65" s="85"/>
      <c r="X65" s="85"/>
      <c r="Y65" s="85"/>
      <c r="Z65" s="85">
        <v>0</v>
      </c>
      <c r="AA65" s="88"/>
      <c r="AB65" s="88"/>
    </row>
    <row r="66" spans="1:28" ht="27">
      <c r="A66" s="93" t="s">
        <v>446</v>
      </c>
      <c r="B66" s="93" t="s">
        <v>450</v>
      </c>
      <c r="C66" s="93" t="s">
        <v>445</v>
      </c>
      <c r="D66" s="94" t="s">
        <v>466</v>
      </c>
      <c r="E66" s="97">
        <v>0.40718399999999999</v>
      </c>
      <c r="F66" s="95">
        <v>0.40718399999999999</v>
      </c>
      <c r="G66" s="88">
        <v>0</v>
      </c>
      <c r="H66" s="107">
        <v>0.40718399999999999</v>
      </c>
      <c r="I66" s="88"/>
      <c r="J66" s="109">
        <v>0</v>
      </c>
      <c r="K66" s="88"/>
      <c r="L66" s="88"/>
      <c r="M66" s="88"/>
      <c r="N66" s="102">
        <v>0</v>
      </c>
      <c r="O66" s="88"/>
      <c r="P66" s="88"/>
      <c r="Q66" s="85">
        <v>0.40718399999999999</v>
      </c>
      <c r="R66" s="85">
        <v>0.40718399999999999</v>
      </c>
      <c r="S66" s="85">
        <v>0</v>
      </c>
      <c r="T66" s="85">
        <v>0.40718399999999999</v>
      </c>
      <c r="U66" s="85"/>
      <c r="V66" s="85">
        <v>0</v>
      </c>
      <c r="W66" s="85"/>
      <c r="X66" s="85"/>
      <c r="Y66" s="85"/>
      <c r="Z66" s="85">
        <v>0</v>
      </c>
      <c r="AA66" s="88"/>
      <c r="AB66" s="88"/>
    </row>
    <row r="67" spans="1:28" ht="23.25" customHeight="1">
      <c r="A67" s="93" t="s">
        <v>448</v>
      </c>
      <c r="B67" s="93" t="s">
        <v>123</v>
      </c>
      <c r="C67" s="93" t="s">
        <v>452</v>
      </c>
      <c r="D67" s="94" t="s">
        <v>467</v>
      </c>
      <c r="E67" s="97">
        <v>5.6342400000000001</v>
      </c>
      <c r="F67" s="95">
        <v>5.6342400000000001</v>
      </c>
      <c r="G67" s="88">
        <v>0</v>
      </c>
      <c r="H67" s="107">
        <v>5.6342400000000001</v>
      </c>
      <c r="I67" s="88"/>
      <c r="J67" s="109">
        <v>0</v>
      </c>
      <c r="K67" s="88"/>
      <c r="L67" s="88"/>
      <c r="M67" s="88"/>
      <c r="N67" s="102">
        <v>0</v>
      </c>
      <c r="O67" s="88"/>
      <c r="P67" s="88"/>
      <c r="Q67" s="85">
        <v>5.6342400000000001</v>
      </c>
      <c r="R67" s="85">
        <v>5.6342400000000001</v>
      </c>
      <c r="S67" s="85">
        <v>0</v>
      </c>
      <c r="T67" s="85">
        <v>5.6342400000000001</v>
      </c>
      <c r="U67" s="85"/>
      <c r="V67" s="85">
        <v>0</v>
      </c>
      <c r="W67" s="85"/>
      <c r="X67" s="85"/>
      <c r="Y67" s="85"/>
      <c r="Z67" s="85">
        <v>0</v>
      </c>
      <c r="AA67" s="88"/>
      <c r="AB67" s="88"/>
    </row>
    <row r="68" spans="1:28" ht="27">
      <c r="A68" s="93" t="s">
        <v>448</v>
      </c>
      <c r="B68" s="93" t="s">
        <v>123</v>
      </c>
      <c r="C68" s="93" t="s">
        <v>450</v>
      </c>
      <c r="D68" s="94" t="s">
        <v>462</v>
      </c>
      <c r="E68" s="97">
        <v>0.57116999999999996</v>
      </c>
      <c r="F68" s="95">
        <v>0.57116999999999996</v>
      </c>
      <c r="G68" s="88">
        <v>0</v>
      </c>
      <c r="H68" s="107">
        <v>0.57116999999999996</v>
      </c>
      <c r="I68" s="88"/>
      <c r="J68" s="109">
        <v>0</v>
      </c>
      <c r="K68" s="88"/>
      <c r="L68" s="88"/>
      <c r="M68" s="88"/>
      <c r="N68" s="102">
        <v>0</v>
      </c>
      <c r="O68" s="88"/>
      <c r="P68" s="88"/>
      <c r="Q68" s="85">
        <v>0.57116999999999996</v>
      </c>
      <c r="R68" s="85">
        <v>0.57116999999999996</v>
      </c>
      <c r="S68" s="85">
        <v>0</v>
      </c>
      <c r="T68" s="85">
        <v>0.57116999999999996</v>
      </c>
      <c r="U68" s="85"/>
      <c r="V68" s="85">
        <v>0</v>
      </c>
      <c r="W68" s="85"/>
      <c r="X68" s="85"/>
      <c r="Y68" s="85"/>
      <c r="Z68" s="85">
        <v>0</v>
      </c>
      <c r="AA68" s="88"/>
      <c r="AB68" s="88"/>
    </row>
    <row r="69" spans="1:28" ht="22.5" customHeight="1">
      <c r="A69" s="93" t="s">
        <v>451</v>
      </c>
      <c r="B69" s="94" t="s">
        <v>452</v>
      </c>
      <c r="C69" s="94" t="s">
        <v>445</v>
      </c>
      <c r="D69" s="94" t="s">
        <v>259</v>
      </c>
      <c r="E69" s="97">
        <v>6.7610880000000009</v>
      </c>
      <c r="F69" s="95">
        <v>0</v>
      </c>
      <c r="G69" s="88">
        <v>0</v>
      </c>
      <c r="H69" s="106">
        <v>0</v>
      </c>
      <c r="I69" s="95">
        <v>0</v>
      </c>
      <c r="J69" s="109">
        <v>0</v>
      </c>
      <c r="K69" s="88"/>
      <c r="L69" s="88"/>
      <c r="M69" s="88"/>
      <c r="N69" s="102">
        <v>6.7610880000000009</v>
      </c>
      <c r="O69" s="88"/>
      <c r="P69" s="88"/>
      <c r="Q69" s="85">
        <v>6.7610880000000009</v>
      </c>
      <c r="R69" s="85">
        <v>0</v>
      </c>
      <c r="S69" s="85">
        <v>0</v>
      </c>
      <c r="T69" s="85">
        <v>0</v>
      </c>
      <c r="U69" s="85">
        <v>0</v>
      </c>
      <c r="V69" s="85">
        <v>0</v>
      </c>
      <c r="W69" s="85"/>
      <c r="X69" s="85"/>
      <c r="Y69" s="85"/>
      <c r="Z69" s="85">
        <v>6.7610880000000009</v>
      </c>
      <c r="AA69" s="88"/>
      <c r="AB69" s="88"/>
    </row>
    <row r="70" spans="1:28" ht="27.6" customHeight="1">
      <c r="A70" s="93">
        <v>207</v>
      </c>
      <c r="B70" s="93">
        <v>99</v>
      </c>
      <c r="C70" s="93">
        <v>99</v>
      </c>
      <c r="D70" s="94" t="s">
        <v>509</v>
      </c>
      <c r="E70" s="99">
        <v>0</v>
      </c>
      <c r="F70" s="99">
        <v>0</v>
      </c>
      <c r="G70" s="99">
        <v>0</v>
      </c>
      <c r="H70" s="99">
        <v>0</v>
      </c>
      <c r="I70" s="95"/>
      <c r="J70" s="109">
        <v>0</v>
      </c>
      <c r="K70" s="102"/>
      <c r="L70" s="102"/>
      <c r="M70" s="102"/>
      <c r="N70" s="102">
        <v>0</v>
      </c>
      <c r="O70" s="102"/>
      <c r="P70" s="102"/>
      <c r="Q70" s="102">
        <v>0</v>
      </c>
      <c r="R70" s="102">
        <v>0</v>
      </c>
      <c r="S70" s="102">
        <v>0</v>
      </c>
      <c r="T70" s="102">
        <v>0</v>
      </c>
      <c r="U70" s="102"/>
      <c r="V70" s="102">
        <v>0</v>
      </c>
      <c r="W70" s="102"/>
      <c r="X70" s="102"/>
      <c r="Y70" s="102"/>
      <c r="Z70" s="102">
        <v>0</v>
      </c>
      <c r="AA70" s="102">
        <v>4</v>
      </c>
      <c r="AB70" s="102"/>
    </row>
    <row r="71" spans="1:28" ht="60" customHeight="1">
      <c r="A71" s="93">
        <v>207</v>
      </c>
      <c r="B71" s="93">
        <v>99</v>
      </c>
      <c r="C71" s="93">
        <v>99</v>
      </c>
      <c r="D71" s="94" t="s">
        <v>510</v>
      </c>
      <c r="E71" s="99">
        <v>0</v>
      </c>
      <c r="F71" s="99">
        <v>0</v>
      </c>
      <c r="G71" s="99">
        <v>0</v>
      </c>
      <c r="H71" s="99">
        <v>0</v>
      </c>
      <c r="I71" s="95"/>
      <c r="J71" s="109">
        <v>0</v>
      </c>
      <c r="K71" s="102"/>
      <c r="L71" s="102"/>
      <c r="M71" s="102"/>
      <c r="N71" s="102">
        <v>0</v>
      </c>
      <c r="O71" s="102"/>
      <c r="P71" s="102"/>
      <c r="Q71" s="102">
        <v>0</v>
      </c>
      <c r="R71" s="102">
        <v>0</v>
      </c>
      <c r="S71" s="102">
        <v>0</v>
      </c>
      <c r="T71" s="102">
        <v>0</v>
      </c>
      <c r="U71" s="102"/>
      <c r="V71" s="102">
        <v>0</v>
      </c>
      <c r="W71" s="102"/>
      <c r="X71" s="102"/>
      <c r="Y71" s="102"/>
      <c r="Z71" s="102">
        <v>0</v>
      </c>
      <c r="AA71" s="102">
        <v>6</v>
      </c>
      <c r="AB71" s="102"/>
    </row>
    <row r="72" spans="1:28" ht="28.5" customHeight="1">
      <c r="A72" s="96"/>
      <c r="B72" s="96"/>
      <c r="C72" s="96"/>
      <c r="D72" s="94" t="s">
        <v>473</v>
      </c>
      <c r="E72" s="100">
        <v>210.14370099999996</v>
      </c>
      <c r="F72" s="100">
        <v>177.84498200000002</v>
      </c>
      <c r="G72" s="100">
        <v>0</v>
      </c>
      <c r="H72" s="108">
        <v>177.84498200000002</v>
      </c>
      <c r="I72" s="108">
        <v>0</v>
      </c>
      <c r="J72" s="108">
        <v>16.666990999999999</v>
      </c>
      <c r="K72" s="108">
        <v>0</v>
      </c>
      <c r="L72" s="108">
        <v>0</v>
      </c>
      <c r="M72" s="108">
        <v>0</v>
      </c>
      <c r="N72" s="108">
        <v>15.631728000000001</v>
      </c>
      <c r="O72" s="108">
        <v>0</v>
      </c>
      <c r="P72" s="108">
        <v>0</v>
      </c>
      <c r="Q72" s="108">
        <v>210.14370099999996</v>
      </c>
      <c r="R72" s="108">
        <v>177.84498200000002</v>
      </c>
      <c r="S72" s="108">
        <v>0</v>
      </c>
      <c r="T72" s="108">
        <v>177.84498200000002</v>
      </c>
      <c r="U72" s="108">
        <v>0</v>
      </c>
      <c r="V72" s="108">
        <v>16.666990999999999</v>
      </c>
      <c r="W72" s="108">
        <v>0</v>
      </c>
      <c r="X72" s="108">
        <v>0</v>
      </c>
      <c r="Y72" s="108">
        <v>0</v>
      </c>
      <c r="Z72" s="108">
        <v>15.631728000000001</v>
      </c>
      <c r="AA72" s="108">
        <v>22</v>
      </c>
      <c r="AB72" s="192"/>
    </row>
    <row r="73" spans="1:28" ht="21.6" customHeight="1">
      <c r="A73" s="93" t="s">
        <v>444</v>
      </c>
      <c r="B73" s="93" t="s">
        <v>445</v>
      </c>
      <c r="C73" s="93" t="s">
        <v>123</v>
      </c>
      <c r="D73" s="94" t="s">
        <v>474</v>
      </c>
      <c r="E73" s="97">
        <v>157.7139</v>
      </c>
      <c r="F73" s="95">
        <v>141.23478</v>
      </c>
      <c r="G73" s="88">
        <v>0</v>
      </c>
      <c r="H73" s="107">
        <v>141.23478</v>
      </c>
      <c r="I73" s="88"/>
      <c r="J73" s="109">
        <v>16.479120000000002</v>
      </c>
      <c r="K73" s="88"/>
      <c r="L73" s="88"/>
      <c r="M73" s="88"/>
      <c r="N73" s="102">
        <v>0</v>
      </c>
      <c r="O73" s="88"/>
      <c r="P73" s="88"/>
      <c r="Q73" s="85">
        <v>157.7139</v>
      </c>
      <c r="R73" s="85">
        <v>141.23478</v>
      </c>
      <c r="S73" s="85">
        <v>0</v>
      </c>
      <c r="T73" s="85">
        <v>141.23478</v>
      </c>
      <c r="U73" s="85"/>
      <c r="V73" s="85">
        <v>16.479120000000002</v>
      </c>
      <c r="W73" s="85"/>
      <c r="X73" s="85"/>
      <c r="Y73" s="85"/>
      <c r="Z73" s="85">
        <v>0</v>
      </c>
      <c r="AA73" s="88"/>
      <c r="AB73" s="88"/>
    </row>
    <row r="74" spans="1:28" ht="26.45" customHeight="1">
      <c r="A74" s="93" t="s">
        <v>446</v>
      </c>
      <c r="B74" s="93" t="s">
        <v>447</v>
      </c>
      <c r="C74" s="93" t="s">
        <v>452</v>
      </c>
      <c r="D74" s="94" t="s">
        <v>465</v>
      </c>
      <c r="E74" s="97">
        <v>2.299871</v>
      </c>
      <c r="F74" s="95">
        <v>0</v>
      </c>
      <c r="G74" s="88">
        <v>0</v>
      </c>
      <c r="H74" s="106">
        <v>0</v>
      </c>
      <c r="I74" s="88"/>
      <c r="J74" s="109">
        <v>0.18787100000000001</v>
      </c>
      <c r="K74" s="88"/>
      <c r="L74" s="88"/>
      <c r="M74" s="88"/>
      <c r="N74" s="102">
        <v>2.1120000000000001</v>
      </c>
      <c r="O74" s="88"/>
      <c r="P74" s="88"/>
      <c r="Q74" s="85">
        <v>2.299871</v>
      </c>
      <c r="R74" s="85">
        <v>0</v>
      </c>
      <c r="S74" s="85">
        <v>0</v>
      </c>
      <c r="T74" s="85">
        <v>0</v>
      </c>
      <c r="U74" s="85"/>
      <c r="V74" s="85">
        <v>0.18787100000000001</v>
      </c>
      <c r="W74" s="85"/>
      <c r="X74" s="85"/>
      <c r="Y74" s="85"/>
      <c r="Z74" s="85">
        <v>2.1120000000000001</v>
      </c>
      <c r="AA74" s="88"/>
      <c r="AB74" s="88"/>
    </row>
    <row r="75" spans="1:28" ht="27">
      <c r="A75" s="93" t="s">
        <v>446</v>
      </c>
      <c r="B75" s="93" t="s">
        <v>447</v>
      </c>
      <c r="C75" s="93" t="s">
        <v>447</v>
      </c>
      <c r="D75" s="94" t="s">
        <v>459</v>
      </c>
      <c r="E75" s="97">
        <v>23.39406</v>
      </c>
      <c r="F75" s="95">
        <v>23.39406</v>
      </c>
      <c r="G75" s="88">
        <v>0</v>
      </c>
      <c r="H75" s="107">
        <v>23.39406</v>
      </c>
      <c r="I75" s="88"/>
      <c r="J75" s="109">
        <v>0</v>
      </c>
      <c r="K75" s="88"/>
      <c r="L75" s="88"/>
      <c r="M75" s="88"/>
      <c r="N75" s="102">
        <v>0</v>
      </c>
      <c r="O75" s="88"/>
      <c r="P75" s="88"/>
      <c r="Q75" s="85">
        <v>23.39406</v>
      </c>
      <c r="R75" s="85">
        <v>23.39406</v>
      </c>
      <c r="S75" s="85">
        <v>0</v>
      </c>
      <c r="T75" s="85">
        <v>23.39406</v>
      </c>
      <c r="U75" s="85"/>
      <c r="V75" s="85">
        <v>0</v>
      </c>
      <c r="W75" s="85"/>
      <c r="X75" s="85"/>
      <c r="Y75" s="85"/>
      <c r="Z75" s="85">
        <v>0</v>
      </c>
      <c r="AA75" s="88"/>
      <c r="AB75" s="88"/>
    </row>
    <row r="76" spans="1:28" ht="27">
      <c r="A76" s="93" t="s">
        <v>446</v>
      </c>
      <c r="B76" s="93" t="s">
        <v>450</v>
      </c>
      <c r="C76" s="93" t="s">
        <v>445</v>
      </c>
      <c r="D76" s="94" t="s">
        <v>466</v>
      </c>
      <c r="E76" s="97">
        <v>1.126644</v>
      </c>
      <c r="F76" s="95">
        <v>1.126644</v>
      </c>
      <c r="G76" s="88">
        <v>0</v>
      </c>
      <c r="H76" s="107">
        <v>1.126644</v>
      </c>
      <c r="I76" s="88"/>
      <c r="J76" s="109">
        <v>0</v>
      </c>
      <c r="K76" s="88"/>
      <c r="L76" s="88"/>
      <c r="M76" s="88"/>
      <c r="N76" s="102">
        <v>0</v>
      </c>
      <c r="O76" s="88"/>
      <c r="P76" s="88"/>
      <c r="Q76" s="85">
        <v>1.126644</v>
      </c>
      <c r="R76" s="85">
        <v>1.126644</v>
      </c>
      <c r="S76" s="85">
        <v>0</v>
      </c>
      <c r="T76" s="85">
        <v>1.126644</v>
      </c>
      <c r="U76" s="85"/>
      <c r="V76" s="85">
        <v>0</v>
      </c>
      <c r="W76" s="85"/>
      <c r="X76" s="85"/>
      <c r="Y76" s="85"/>
      <c r="Z76" s="85">
        <v>0</v>
      </c>
      <c r="AA76" s="88"/>
      <c r="AB76" s="88"/>
    </row>
    <row r="77" spans="1:28" ht="24.75" customHeight="1">
      <c r="A77" s="93" t="s">
        <v>448</v>
      </c>
      <c r="B77" s="93" t="s">
        <v>123</v>
      </c>
      <c r="C77" s="93" t="s">
        <v>452</v>
      </c>
      <c r="D77" s="94" t="s">
        <v>467</v>
      </c>
      <c r="E77" s="97">
        <v>11.266439999999999</v>
      </c>
      <c r="F77" s="95">
        <v>11.266439999999999</v>
      </c>
      <c r="G77" s="88">
        <v>0</v>
      </c>
      <c r="H77" s="107">
        <v>11.266439999999999</v>
      </c>
      <c r="I77" s="88"/>
      <c r="J77" s="109">
        <v>0</v>
      </c>
      <c r="K77" s="88"/>
      <c r="L77" s="88"/>
      <c r="M77" s="88"/>
      <c r="N77" s="102">
        <v>0</v>
      </c>
      <c r="O77" s="88"/>
      <c r="P77" s="88"/>
      <c r="Q77" s="85">
        <v>11.266439999999999</v>
      </c>
      <c r="R77" s="85">
        <v>11.266439999999999</v>
      </c>
      <c r="S77" s="85">
        <v>0</v>
      </c>
      <c r="T77" s="85">
        <v>11.266439999999999</v>
      </c>
      <c r="U77" s="85"/>
      <c r="V77" s="85">
        <v>0</v>
      </c>
      <c r="W77" s="85"/>
      <c r="X77" s="85"/>
      <c r="Y77" s="85"/>
      <c r="Z77" s="85">
        <v>0</v>
      </c>
      <c r="AA77" s="88"/>
      <c r="AB77" s="88"/>
    </row>
    <row r="78" spans="1:28" ht="27">
      <c r="A78" s="93" t="s">
        <v>448</v>
      </c>
      <c r="B78" s="93" t="s">
        <v>123</v>
      </c>
      <c r="C78" s="93" t="s">
        <v>450</v>
      </c>
      <c r="D78" s="94" t="s">
        <v>462</v>
      </c>
      <c r="E78" s="97">
        <v>0.82305799999999996</v>
      </c>
      <c r="F78" s="95">
        <v>0.82305799999999996</v>
      </c>
      <c r="G78" s="88">
        <v>0</v>
      </c>
      <c r="H78" s="107">
        <v>0.82305799999999996</v>
      </c>
      <c r="I78" s="88"/>
      <c r="J78" s="109">
        <v>0</v>
      </c>
      <c r="K78" s="88"/>
      <c r="L78" s="88"/>
      <c r="M78" s="88"/>
      <c r="N78" s="102">
        <v>0</v>
      </c>
      <c r="O78" s="88"/>
      <c r="P78" s="88"/>
      <c r="Q78" s="85">
        <v>0.82305799999999996</v>
      </c>
      <c r="R78" s="85">
        <v>0.82305799999999996</v>
      </c>
      <c r="S78" s="85">
        <v>0</v>
      </c>
      <c r="T78" s="85">
        <v>0.82305799999999996</v>
      </c>
      <c r="U78" s="85"/>
      <c r="V78" s="85">
        <v>0</v>
      </c>
      <c r="W78" s="85"/>
      <c r="X78" s="85"/>
      <c r="Y78" s="85"/>
      <c r="Z78" s="85">
        <v>0</v>
      </c>
      <c r="AA78" s="88"/>
      <c r="AB78" s="88"/>
    </row>
    <row r="79" spans="1:28" ht="24" customHeight="1">
      <c r="A79" s="93" t="s">
        <v>451</v>
      </c>
      <c r="B79" s="93" t="s">
        <v>452</v>
      </c>
      <c r="C79" s="93" t="s">
        <v>445</v>
      </c>
      <c r="D79" s="94" t="s">
        <v>259</v>
      </c>
      <c r="E79" s="97">
        <v>13.519728000000001</v>
      </c>
      <c r="F79" s="95">
        <v>0</v>
      </c>
      <c r="G79" s="88">
        <v>0</v>
      </c>
      <c r="H79" s="106">
        <v>0</v>
      </c>
      <c r="I79" s="88"/>
      <c r="J79" s="109">
        <v>0</v>
      </c>
      <c r="K79" s="88"/>
      <c r="L79" s="88"/>
      <c r="M79" s="88"/>
      <c r="N79" s="102">
        <v>13.519728000000001</v>
      </c>
      <c r="O79" s="88"/>
      <c r="P79" s="88"/>
      <c r="Q79" s="85">
        <v>13.519728000000001</v>
      </c>
      <c r="R79" s="85">
        <v>0</v>
      </c>
      <c r="S79" s="85">
        <v>0</v>
      </c>
      <c r="T79" s="85">
        <v>0</v>
      </c>
      <c r="U79" s="85"/>
      <c r="V79" s="85">
        <v>0</v>
      </c>
      <c r="W79" s="85"/>
      <c r="X79" s="85"/>
      <c r="Y79" s="85"/>
      <c r="Z79" s="85">
        <v>13.519728000000001</v>
      </c>
      <c r="AA79" s="88"/>
      <c r="AB79" s="88"/>
    </row>
    <row r="80" spans="1:28" ht="31.9" customHeight="1">
      <c r="A80" s="93" t="s">
        <v>444</v>
      </c>
      <c r="B80" s="93" t="s">
        <v>445</v>
      </c>
      <c r="C80" s="93" t="s">
        <v>123</v>
      </c>
      <c r="D80" s="94" t="s">
        <v>511</v>
      </c>
      <c r="E80" s="99">
        <v>0</v>
      </c>
      <c r="F80" s="95">
        <v>0</v>
      </c>
      <c r="G80" s="95">
        <v>0</v>
      </c>
      <c r="H80" s="95">
        <v>0</v>
      </c>
      <c r="I80" s="88"/>
      <c r="J80" s="109">
        <v>0</v>
      </c>
      <c r="K80" s="95"/>
      <c r="L80" s="95"/>
      <c r="M80" s="95"/>
      <c r="N80" s="95">
        <v>0</v>
      </c>
      <c r="O80" s="95"/>
      <c r="P80" s="95"/>
      <c r="Q80" s="95">
        <v>0</v>
      </c>
      <c r="R80" s="85">
        <v>0</v>
      </c>
      <c r="S80" s="85">
        <v>0</v>
      </c>
      <c r="T80" s="85">
        <v>0</v>
      </c>
      <c r="U80" s="85"/>
      <c r="V80" s="85">
        <v>0</v>
      </c>
      <c r="W80" s="85"/>
      <c r="X80" s="85"/>
      <c r="Y80" s="85"/>
      <c r="Z80" s="95">
        <v>0</v>
      </c>
      <c r="AA80" s="95">
        <v>12</v>
      </c>
      <c r="AB80" s="95"/>
    </row>
    <row r="81" spans="1:28" ht="31.9" customHeight="1">
      <c r="A81" s="93" t="s">
        <v>444</v>
      </c>
      <c r="B81" s="93" t="s">
        <v>445</v>
      </c>
      <c r="C81" s="93" t="s">
        <v>123</v>
      </c>
      <c r="D81" s="94" t="s">
        <v>512</v>
      </c>
      <c r="E81" s="99">
        <v>0</v>
      </c>
      <c r="F81" s="95">
        <v>0</v>
      </c>
      <c r="G81" s="95">
        <v>0</v>
      </c>
      <c r="H81" s="95">
        <v>0</v>
      </c>
      <c r="I81" s="88"/>
      <c r="J81" s="109">
        <v>0</v>
      </c>
      <c r="K81" s="95"/>
      <c r="L81" s="95"/>
      <c r="M81" s="95"/>
      <c r="N81" s="95">
        <v>0</v>
      </c>
      <c r="O81" s="95"/>
      <c r="P81" s="95"/>
      <c r="Q81" s="95">
        <v>0</v>
      </c>
      <c r="R81" s="85">
        <v>0</v>
      </c>
      <c r="S81" s="85">
        <v>0</v>
      </c>
      <c r="T81" s="85">
        <v>0</v>
      </c>
      <c r="U81" s="85"/>
      <c r="V81" s="85">
        <v>0</v>
      </c>
      <c r="W81" s="85"/>
      <c r="X81" s="85"/>
      <c r="Y81" s="85"/>
      <c r="Z81" s="95">
        <v>0</v>
      </c>
      <c r="AA81" s="95">
        <v>10</v>
      </c>
      <c r="AB81" s="95"/>
    </row>
    <row r="82" spans="1:28" ht="27">
      <c r="A82" s="96"/>
      <c r="B82" s="96"/>
      <c r="C82" s="96"/>
      <c r="D82" s="94" t="s">
        <v>475</v>
      </c>
      <c r="E82" s="97">
        <v>57.579112000000002</v>
      </c>
      <c r="F82" s="99">
        <v>23.839180999999996</v>
      </c>
      <c r="G82" s="99">
        <v>0</v>
      </c>
      <c r="H82" s="103">
        <v>23.839180999999996</v>
      </c>
      <c r="I82" s="103">
        <v>0</v>
      </c>
      <c r="J82" s="103">
        <v>1.3289870000000001</v>
      </c>
      <c r="K82" s="103">
        <v>0</v>
      </c>
      <c r="L82" s="103">
        <v>0</v>
      </c>
      <c r="M82" s="103">
        <v>0</v>
      </c>
      <c r="N82" s="103">
        <v>32.410944000000001</v>
      </c>
      <c r="O82" s="103">
        <v>0</v>
      </c>
      <c r="P82" s="103">
        <v>0</v>
      </c>
      <c r="Q82" s="103">
        <v>57.579112000000002</v>
      </c>
      <c r="R82" s="103">
        <v>23.839180999999996</v>
      </c>
      <c r="S82" s="103">
        <v>0</v>
      </c>
      <c r="T82" s="103">
        <v>23.839180999999996</v>
      </c>
      <c r="U82" s="103">
        <v>0</v>
      </c>
      <c r="V82" s="103">
        <v>1.3289870000000001</v>
      </c>
      <c r="W82" s="103">
        <v>0</v>
      </c>
      <c r="X82" s="103">
        <v>0</v>
      </c>
      <c r="Y82" s="103">
        <v>0</v>
      </c>
      <c r="Z82" s="103">
        <v>32.410944000000001</v>
      </c>
      <c r="AA82" s="103">
        <v>0</v>
      </c>
      <c r="AB82" s="99">
        <f t="shared" ref="AB82" si="5">AB83+AB84+AB85+AB86+AB87+AB88+AB89</f>
        <v>0</v>
      </c>
    </row>
    <row r="83" spans="1:28" ht="24.75" customHeight="1">
      <c r="A83" s="93" t="s">
        <v>446</v>
      </c>
      <c r="B83" s="93" t="s">
        <v>447</v>
      </c>
      <c r="C83" s="93" t="s">
        <v>452</v>
      </c>
      <c r="D83" s="94" t="s">
        <v>465</v>
      </c>
      <c r="E83" s="97">
        <v>26.672986999999999</v>
      </c>
      <c r="F83" s="95">
        <v>0</v>
      </c>
      <c r="G83" s="88">
        <v>0</v>
      </c>
      <c r="H83" s="106">
        <v>0</v>
      </c>
      <c r="I83" s="88"/>
      <c r="J83" s="109">
        <v>1.3289870000000001</v>
      </c>
      <c r="K83" s="88"/>
      <c r="L83" s="88"/>
      <c r="M83" s="88"/>
      <c r="N83" s="102">
        <v>25.344000000000001</v>
      </c>
      <c r="O83" s="88"/>
      <c r="P83" s="88"/>
      <c r="Q83" s="85">
        <v>26.672986999999999</v>
      </c>
      <c r="R83" s="85">
        <v>0</v>
      </c>
      <c r="S83" s="85">
        <v>0</v>
      </c>
      <c r="T83" s="85">
        <v>0</v>
      </c>
      <c r="U83" s="85"/>
      <c r="V83" s="85">
        <v>1.3289870000000001</v>
      </c>
      <c r="W83" s="85"/>
      <c r="X83" s="85"/>
      <c r="Y83" s="85"/>
      <c r="Z83" s="85">
        <v>25.344000000000001</v>
      </c>
      <c r="AA83" s="88"/>
      <c r="AB83" s="88"/>
    </row>
    <row r="84" spans="1:28" ht="27">
      <c r="A84" s="93" t="s">
        <v>446</v>
      </c>
      <c r="B84" s="93" t="s">
        <v>447</v>
      </c>
      <c r="C84" s="93" t="s">
        <v>447</v>
      </c>
      <c r="D84" s="94" t="s">
        <v>459</v>
      </c>
      <c r="E84" s="97">
        <v>12.232560000000001</v>
      </c>
      <c r="F84" s="95">
        <v>12.232560000000001</v>
      </c>
      <c r="G84" s="88">
        <v>0</v>
      </c>
      <c r="H84" s="107">
        <v>12.232560000000001</v>
      </c>
      <c r="I84" s="88"/>
      <c r="J84" s="109">
        <v>0</v>
      </c>
      <c r="K84" s="88"/>
      <c r="L84" s="88"/>
      <c r="M84" s="88"/>
      <c r="N84" s="102">
        <v>0</v>
      </c>
      <c r="O84" s="88"/>
      <c r="P84" s="88"/>
      <c r="Q84" s="85">
        <v>12.232560000000001</v>
      </c>
      <c r="R84" s="85">
        <v>12.232560000000001</v>
      </c>
      <c r="S84" s="85">
        <v>0</v>
      </c>
      <c r="T84" s="85">
        <v>12.232560000000001</v>
      </c>
      <c r="U84" s="85"/>
      <c r="V84" s="85">
        <v>0</v>
      </c>
      <c r="W84" s="85"/>
      <c r="X84" s="85"/>
      <c r="Y84" s="85"/>
      <c r="Z84" s="85">
        <v>0</v>
      </c>
      <c r="AA84" s="88"/>
      <c r="AB84" s="88"/>
    </row>
    <row r="85" spans="1:28" ht="27">
      <c r="A85" s="93" t="s">
        <v>446</v>
      </c>
      <c r="B85" s="93" t="s">
        <v>447</v>
      </c>
      <c r="C85" s="93" t="s">
        <v>456</v>
      </c>
      <c r="D85" s="94" t="s">
        <v>476</v>
      </c>
      <c r="E85" s="97">
        <v>4.8930239999999996</v>
      </c>
      <c r="F85" s="95">
        <v>4.8930239999999996</v>
      </c>
      <c r="G85" s="88">
        <v>0</v>
      </c>
      <c r="H85" s="107">
        <v>4.8930239999999996</v>
      </c>
      <c r="I85" s="88"/>
      <c r="J85" s="109">
        <v>0</v>
      </c>
      <c r="K85" s="88"/>
      <c r="L85" s="88"/>
      <c r="M85" s="88"/>
      <c r="N85" s="102">
        <v>0</v>
      </c>
      <c r="O85" s="88"/>
      <c r="P85" s="88"/>
      <c r="Q85" s="85">
        <v>4.8930239999999996</v>
      </c>
      <c r="R85" s="85">
        <v>4.8930239999999996</v>
      </c>
      <c r="S85" s="85">
        <v>0</v>
      </c>
      <c r="T85" s="85">
        <v>4.8930239999999996</v>
      </c>
      <c r="U85" s="85"/>
      <c r="V85" s="85">
        <v>0</v>
      </c>
      <c r="W85" s="85"/>
      <c r="X85" s="85"/>
      <c r="Y85" s="85"/>
      <c r="Z85" s="85">
        <v>0</v>
      </c>
      <c r="AA85" s="88"/>
      <c r="AB85" s="88"/>
    </row>
    <row r="86" spans="1:28" ht="27">
      <c r="A86" s="93" t="s">
        <v>446</v>
      </c>
      <c r="B86" s="93" t="s">
        <v>450</v>
      </c>
      <c r="C86" s="93" t="s">
        <v>445</v>
      </c>
      <c r="D86" s="94" t="s">
        <v>466</v>
      </c>
      <c r="E86" s="97">
        <v>0.58891199999999999</v>
      </c>
      <c r="F86" s="95">
        <v>0.58891199999999999</v>
      </c>
      <c r="G86" s="88">
        <v>0</v>
      </c>
      <c r="H86" s="107">
        <v>0.58891199999999999</v>
      </c>
      <c r="I86" s="88"/>
      <c r="J86" s="109">
        <v>0</v>
      </c>
      <c r="K86" s="88"/>
      <c r="L86" s="88"/>
      <c r="M86" s="88"/>
      <c r="N86" s="102">
        <v>0</v>
      </c>
      <c r="O86" s="88"/>
      <c r="P86" s="88"/>
      <c r="Q86" s="85">
        <v>0.58891199999999999</v>
      </c>
      <c r="R86" s="85">
        <v>0.58891199999999999</v>
      </c>
      <c r="S86" s="85">
        <v>0</v>
      </c>
      <c r="T86" s="85">
        <v>0.58891199999999999</v>
      </c>
      <c r="U86" s="85"/>
      <c r="V86" s="85">
        <v>0</v>
      </c>
      <c r="W86" s="85"/>
      <c r="X86" s="85"/>
      <c r="Y86" s="85"/>
      <c r="Z86" s="85">
        <v>0</v>
      </c>
      <c r="AA86" s="88"/>
      <c r="AB86" s="88"/>
    </row>
    <row r="87" spans="1:28" ht="24.75" customHeight="1">
      <c r="A87" s="93" t="s">
        <v>448</v>
      </c>
      <c r="B87" s="93" t="s">
        <v>123</v>
      </c>
      <c r="C87" s="93" t="s">
        <v>452</v>
      </c>
      <c r="D87" s="94" t="s">
        <v>467</v>
      </c>
      <c r="E87" s="97">
        <v>5.8891200000000001</v>
      </c>
      <c r="F87" s="95">
        <v>5.8891200000000001</v>
      </c>
      <c r="G87" s="88">
        <v>0</v>
      </c>
      <c r="H87" s="107">
        <v>5.8891200000000001</v>
      </c>
      <c r="I87" s="88"/>
      <c r="J87" s="109">
        <v>0</v>
      </c>
      <c r="K87" s="88"/>
      <c r="L87" s="88"/>
      <c r="M87" s="88"/>
      <c r="N87" s="102">
        <v>0</v>
      </c>
      <c r="O87" s="88"/>
      <c r="P87" s="88"/>
      <c r="Q87" s="85">
        <v>5.8891200000000001</v>
      </c>
      <c r="R87" s="85">
        <v>5.8891200000000001</v>
      </c>
      <c r="S87" s="85">
        <v>0</v>
      </c>
      <c r="T87" s="85">
        <v>5.8891200000000001</v>
      </c>
      <c r="U87" s="85"/>
      <c r="V87" s="85">
        <v>0</v>
      </c>
      <c r="W87" s="85"/>
      <c r="X87" s="85"/>
      <c r="Y87" s="85"/>
      <c r="Z87" s="85">
        <v>0</v>
      </c>
      <c r="AA87" s="88"/>
      <c r="AB87" s="88"/>
    </row>
    <row r="88" spans="1:28" ht="27">
      <c r="A88" s="93" t="s">
        <v>448</v>
      </c>
      <c r="B88" s="93" t="s">
        <v>123</v>
      </c>
      <c r="C88" s="93" t="s">
        <v>450</v>
      </c>
      <c r="D88" s="94" t="s">
        <v>462</v>
      </c>
      <c r="E88" s="97">
        <v>0.235565</v>
      </c>
      <c r="F88" s="95">
        <v>0.235565</v>
      </c>
      <c r="G88" s="88">
        <v>0</v>
      </c>
      <c r="H88" s="107">
        <v>0.235565</v>
      </c>
      <c r="I88" s="88"/>
      <c r="J88" s="109">
        <v>0</v>
      </c>
      <c r="K88" s="88"/>
      <c r="L88" s="88"/>
      <c r="M88" s="88"/>
      <c r="N88" s="102">
        <v>0</v>
      </c>
      <c r="O88" s="88"/>
      <c r="P88" s="88"/>
      <c r="Q88" s="85">
        <v>0.235565</v>
      </c>
      <c r="R88" s="85">
        <v>0.235565</v>
      </c>
      <c r="S88" s="85">
        <v>0</v>
      </c>
      <c r="T88" s="85">
        <v>0.235565</v>
      </c>
      <c r="U88" s="85"/>
      <c r="V88" s="85">
        <v>0</v>
      </c>
      <c r="W88" s="85"/>
      <c r="X88" s="85"/>
      <c r="Y88" s="85"/>
      <c r="Z88" s="85">
        <v>0</v>
      </c>
      <c r="AA88" s="88"/>
      <c r="AB88" s="88"/>
    </row>
    <row r="89" spans="1:28" ht="27" customHeight="1">
      <c r="A89" s="93" t="s">
        <v>451</v>
      </c>
      <c r="B89" s="93" t="s">
        <v>452</v>
      </c>
      <c r="C89" s="93" t="s">
        <v>445</v>
      </c>
      <c r="D89" s="94" t="s">
        <v>259</v>
      </c>
      <c r="E89" s="97">
        <v>7.0669440000000003</v>
      </c>
      <c r="F89" s="95">
        <v>0</v>
      </c>
      <c r="G89" s="88">
        <v>0</v>
      </c>
      <c r="H89" s="106">
        <v>0</v>
      </c>
      <c r="I89" s="95">
        <v>0</v>
      </c>
      <c r="J89" s="109">
        <v>0</v>
      </c>
      <c r="K89" s="88"/>
      <c r="L89" s="88"/>
      <c r="M89" s="88"/>
      <c r="N89" s="102">
        <v>7.0669440000000003</v>
      </c>
      <c r="O89" s="88"/>
      <c r="P89" s="88"/>
      <c r="Q89" s="85">
        <v>7.0669440000000003</v>
      </c>
      <c r="R89" s="85">
        <v>0</v>
      </c>
      <c r="S89" s="85">
        <v>0</v>
      </c>
      <c r="T89" s="85">
        <v>0</v>
      </c>
      <c r="U89" s="85">
        <v>0</v>
      </c>
      <c r="V89" s="85">
        <v>0</v>
      </c>
      <c r="W89" s="85"/>
      <c r="X89" s="85"/>
      <c r="Y89" s="85"/>
      <c r="Z89" s="85">
        <v>7.0669440000000003</v>
      </c>
      <c r="AA89" s="88"/>
      <c r="AB89" s="88"/>
    </row>
    <row r="90" spans="1:28">
      <c r="A90" s="96"/>
      <c r="B90" s="96"/>
      <c r="C90" s="96"/>
      <c r="D90" s="94" t="s">
        <v>477</v>
      </c>
      <c r="E90" s="97">
        <v>117.576302</v>
      </c>
      <c r="F90" s="99">
        <v>86.720597999999995</v>
      </c>
      <c r="G90" s="99">
        <v>0</v>
      </c>
      <c r="H90" s="99">
        <v>86.720597999999995</v>
      </c>
      <c r="I90" s="99">
        <v>0</v>
      </c>
      <c r="J90" s="99">
        <v>9.1498159999999995</v>
      </c>
      <c r="K90" s="99">
        <v>0</v>
      </c>
      <c r="L90" s="99">
        <v>0</v>
      </c>
      <c r="M90" s="99">
        <v>0</v>
      </c>
      <c r="N90" s="99">
        <v>21.705888000000002</v>
      </c>
      <c r="O90" s="99">
        <v>0</v>
      </c>
      <c r="P90" s="99">
        <v>0</v>
      </c>
      <c r="Q90" s="99">
        <v>117.576302</v>
      </c>
      <c r="R90" s="99">
        <v>86.720597999999995</v>
      </c>
      <c r="S90" s="99">
        <v>0</v>
      </c>
      <c r="T90" s="99">
        <v>86.720597999999995</v>
      </c>
      <c r="U90" s="99">
        <v>0</v>
      </c>
      <c r="V90" s="99">
        <v>9.1498159999999995</v>
      </c>
      <c r="W90" s="99">
        <v>0</v>
      </c>
      <c r="X90" s="99">
        <v>0</v>
      </c>
      <c r="Y90" s="99">
        <v>0</v>
      </c>
      <c r="Z90" s="99">
        <v>21.705888000000002</v>
      </c>
      <c r="AA90" s="99">
        <v>30</v>
      </c>
      <c r="AB90" s="99">
        <f t="shared" ref="AB90" si="6">AB91+AB92+AB93+AB94+AB95+AB96+AB97</f>
        <v>0</v>
      </c>
    </row>
    <row r="91" spans="1:28">
      <c r="A91" s="93" t="s">
        <v>444</v>
      </c>
      <c r="B91" s="93" t="s">
        <v>445</v>
      </c>
      <c r="C91" s="93" t="s">
        <v>123</v>
      </c>
      <c r="D91" s="94" t="s">
        <v>474</v>
      </c>
      <c r="E91" s="97">
        <v>76.432900000000004</v>
      </c>
      <c r="F91" s="95">
        <v>68.626300000000001</v>
      </c>
      <c r="G91" s="88">
        <v>0</v>
      </c>
      <c r="H91" s="107">
        <v>68.626300000000001</v>
      </c>
      <c r="I91" s="88"/>
      <c r="J91" s="109">
        <v>7.8066000000000004</v>
      </c>
      <c r="K91" s="88"/>
      <c r="L91" s="88"/>
      <c r="M91" s="88"/>
      <c r="N91" s="102">
        <v>0</v>
      </c>
      <c r="O91" s="88"/>
      <c r="P91" s="88"/>
      <c r="Q91" s="85">
        <v>76.432900000000004</v>
      </c>
      <c r="R91" s="85">
        <v>68.626300000000001</v>
      </c>
      <c r="S91" s="85">
        <v>0</v>
      </c>
      <c r="T91" s="85">
        <v>68.626300000000001</v>
      </c>
      <c r="U91" s="85"/>
      <c r="V91" s="85">
        <v>7.8066000000000004</v>
      </c>
      <c r="W91" s="85"/>
      <c r="X91" s="85"/>
      <c r="Y91" s="85"/>
      <c r="Z91" s="85">
        <v>0</v>
      </c>
      <c r="AA91" s="88"/>
      <c r="AB91" s="88"/>
    </row>
    <row r="92" spans="1:28">
      <c r="A92" s="93" t="s">
        <v>446</v>
      </c>
      <c r="B92" s="93" t="s">
        <v>447</v>
      </c>
      <c r="C92" s="93" t="s">
        <v>452</v>
      </c>
      <c r="D92" s="94" t="s">
        <v>465</v>
      </c>
      <c r="E92" s="97">
        <v>16.380896</v>
      </c>
      <c r="F92" s="95">
        <v>0</v>
      </c>
      <c r="G92" s="88">
        <v>0</v>
      </c>
      <c r="H92" s="106">
        <v>0</v>
      </c>
      <c r="I92" s="88"/>
      <c r="J92" s="109">
        <v>1.343216</v>
      </c>
      <c r="K92" s="88"/>
      <c r="L92" s="88"/>
      <c r="M92" s="88"/>
      <c r="N92" s="102">
        <v>15.037679999999998</v>
      </c>
      <c r="O92" s="88"/>
      <c r="P92" s="88"/>
      <c r="Q92" s="85">
        <v>16.380896</v>
      </c>
      <c r="R92" s="85">
        <v>0</v>
      </c>
      <c r="S92" s="85">
        <v>0</v>
      </c>
      <c r="T92" s="85">
        <v>0</v>
      </c>
      <c r="U92" s="85"/>
      <c r="V92" s="85">
        <v>1.343216</v>
      </c>
      <c r="W92" s="85"/>
      <c r="X92" s="85"/>
      <c r="Y92" s="85"/>
      <c r="Z92" s="85">
        <v>15.037679999999998</v>
      </c>
      <c r="AA92" s="88"/>
      <c r="AB92" s="88"/>
    </row>
    <row r="93" spans="1:28" ht="27">
      <c r="A93" s="93" t="s">
        <v>446</v>
      </c>
      <c r="B93" s="93" t="s">
        <v>447</v>
      </c>
      <c r="C93" s="93" t="s">
        <v>447</v>
      </c>
      <c r="D93" s="94" t="s">
        <v>459</v>
      </c>
      <c r="E93" s="97">
        <v>11.56526</v>
      </c>
      <c r="F93" s="95">
        <v>11.56526</v>
      </c>
      <c r="G93" s="88">
        <v>0</v>
      </c>
      <c r="H93" s="107">
        <v>11.56526</v>
      </c>
      <c r="I93" s="88"/>
      <c r="J93" s="109">
        <v>0</v>
      </c>
      <c r="K93" s="88"/>
      <c r="L93" s="88"/>
      <c r="M93" s="88"/>
      <c r="N93" s="102">
        <v>0</v>
      </c>
      <c r="O93" s="88"/>
      <c r="P93" s="88"/>
      <c r="Q93" s="85">
        <v>11.56526</v>
      </c>
      <c r="R93" s="85">
        <v>11.56526</v>
      </c>
      <c r="S93" s="85">
        <v>0</v>
      </c>
      <c r="T93" s="85">
        <v>11.56526</v>
      </c>
      <c r="U93" s="85"/>
      <c r="V93" s="85">
        <v>0</v>
      </c>
      <c r="W93" s="85"/>
      <c r="X93" s="85"/>
      <c r="Y93" s="85"/>
      <c r="Z93" s="85">
        <v>0</v>
      </c>
      <c r="AA93" s="88"/>
      <c r="AB93" s="88"/>
    </row>
    <row r="94" spans="1:28" ht="27">
      <c r="A94" s="93" t="s">
        <v>446</v>
      </c>
      <c r="B94" s="93" t="s">
        <v>450</v>
      </c>
      <c r="C94" s="93" t="s">
        <v>445</v>
      </c>
      <c r="D94" s="94" t="s">
        <v>466</v>
      </c>
      <c r="E94" s="97">
        <v>0.40412399999999998</v>
      </c>
      <c r="F94" s="95">
        <v>0.40412399999999998</v>
      </c>
      <c r="G94" s="88">
        <v>0</v>
      </c>
      <c r="H94" s="107">
        <v>0.40412399999999998</v>
      </c>
      <c r="I94" s="88"/>
      <c r="J94" s="109">
        <v>0</v>
      </c>
      <c r="K94" s="88"/>
      <c r="L94" s="88"/>
      <c r="M94" s="88"/>
      <c r="N94" s="102">
        <v>0</v>
      </c>
      <c r="O94" s="88"/>
      <c r="P94" s="88"/>
      <c r="Q94" s="85">
        <v>0.40412399999999998</v>
      </c>
      <c r="R94" s="85">
        <v>0.40412399999999998</v>
      </c>
      <c r="S94" s="85">
        <v>0</v>
      </c>
      <c r="T94" s="85">
        <v>0.40412399999999998</v>
      </c>
      <c r="U94" s="85"/>
      <c r="V94" s="85">
        <v>0</v>
      </c>
      <c r="W94" s="85"/>
      <c r="X94" s="85"/>
      <c r="Y94" s="85"/>
      <c r="Z94" s="85">
        <v>0</v>
      </c>
      <c r="AA94" s="88"/>
      <c r="AB94" s="88"/>
    </row>
    <row r="95" spans="1:28" ht="26.25" customHeight="1">
      <c r="A95" s="93" t="s">
        <v>448</v>
      </c>
      <c r="B95" s="93" t="s">
        <v>123</v>
      </c>
      <c r="C95" s="93" t="s">
        <v>452</v>
      </c>
      <c r="D95" s="94" t="s">
        <v>467</v>
      </c>
      <c r="E95" s="97">
        <v>5.5568400000000002</v>
      </c>
      <c r="F95" s="95">
        <v>5.5568400000000002</v>
      </c>
      <c r="G95" s="88">
        <v>0</v>
      </c>
      <c r="H95" s="107">
        <v>5.5568400000000002</v>
      </c>
      <c r="I95" s="88"/>
      <c r="J95" s="109">
        <v>0</v>
      </c>
      <c r="K95" s="88"/>
      <c r="L95" s="88"/>
      <c r="M95" s="88"/>
      <c r="N95" s="102">
        <v>0</v>
      </c>
      <c r="O95" s="88"/>
      <c r="P95" s="88"/>
      <c r="Q95" s="85">
        <v>5.5568400000000002</v>
      </c>
      <c r="R95" s="85">
        <v>5.5568400000000002</v>
      </c>
      <c r="S95" s="85">
        <v>0</v>
      </c>
      <c r="T95" s="85">
        <v>5.5568400000000002</v>
      </c>
      <c r="U95" s="85"/>
      <c r="V95" s="85">
        <v>0</v>
      </c>
      <c r="W95" s="85"/>
      <c r="X95" s="85"/>
      <c r="Y95" s="85"/>
      <c r="Z95" s="85">
        <v>0</v>
      </c>
      <c r="AA95" s="88"/>
      <c r="AB95" s="88"/>
    </row>
    <row r="96" spans="1:28" ht="27">
      <c r="A96" s="93" t="s">
        <v>448</v>
      </c>
      <c r="B96" s="93" t="s">
        <v>123</v>
      </c>
      <c r="C96" s="93" t="s">
        <v>450</v>
      </c>
      <c r="D96" s="94" t="s">
        <v>462</v>
      </c>
      <c r="E96" s="97">
        <v>0.56807399999999997</v>
      </c>
      <c r="F96" s="95">
        <v>0.56807399999999997</v>
      </c>
      <c r="G96" s="88">
        <v>0</v>
      </c>
      <c r="H96" s="107">
        <v>0.56807399999999997</v>
      </c>
      <c r="I96" s="88"/>
      <c r="J96" s="109">
        <v>0</v>
      </c>
      <c r="K96" s="88"/>
      <c r="L96" s="88"/>
      <c r="M96" s="88"/>
      <c r="N96" s="102">
        <v>0</v>
      </c>
      <c r="O96" s="88"/>
      <c r="P96" s="88"/>
      <c r="Q96" s="85">
        <v>0.56807399999999997</v>
      </c>
      <c r="R96" s="85">
        <v>0.56807399999999997</v>
      </c>
      <c r="S96" s="85">
        <v>0</v>
      </c>
      <c r="T96" s="85">
        <v>0.56807399999999997</v>
      </c>
      <c r="U96" s="85"/>
      <c r="V96" s="85">
        <v>0</v>
      </c>
      <c r="W96" s="85"/>
      <c r="X96" s="85"/>
      <c r="Y96" s="85"/>
      <c r="Z96" s="85">
        <v>0</v>
      </c>
      <c r="AA96" s="88"/>
      <c r="AB96" s="88"/>
    </row>
    <row r="97" spans="1:28" ht="23.25" customHeight="1">
      <c r="A97" s="93" t="s">
        <v>451</v>
      </c>
      <c r="B97" s="93" t="s">
        <v>452</v>
      </c>
      <c r="C97" s="93" t="s">
        <v>445</v>
      </c>
      <c r="D97" s="94" t="s">
        <v>259</v>
      </c>
      <c r="E97" s="97">
        <v>6.6682079999999999</v>
      </c>
      <c r="F97" s="95">
        <v>0</v>
      </c>
      <c r="G97" s="88">
        <v>0</v>
      </c>
      <c r="H97" s="106">
        <v>0</v>
      </c>
      <c r="I97" s="88"/>
      <c r="J97" s="109">
        <v>0</v>
      </c>
      <c r="K97" s="88"/>
      <c r="L97" s="88"/>
      <c r="M97" s="88"/>
      <c r="N97" s="102">
        <v>6.6682079999999999</v>
      </c>
      <c r="O97" s="88"/>
      <c r="P97" s="88"/>
      <c r="Q97" s="85">
        <v>6.6682079999999999</v>
      </c>
      <c r="R97" s="85">
        <v>0</v>
      </c>
      <c r="S97" s="85">
        <v>0</v>
      </c>
      <c r="T97" s="85">
        <v>0</v>
      </c>
      <c r="U97" s="85"/>
      <c r="V97" s="85">
        <v>0</v>
      </c>
      <c r="W97" s="85"/>
      <c r="X97" s="85"/>
      <c r="Y97" s="85"/>
      <c r="Z97" s="116">
        <v>6.6682079999999999</v>
      </c>
      <c r="AA97" s="187"/>
      <c r="AB97" s="187"/>
    </row>
    <row r="98" spans="1:28" ht="63" customHeight="1">
      <c r="A98" s="93" t="s">
        <v>444</v>
      </c>
      <c r="B98" s="93" t="s">
        <v>445</v>
      </c>
      <c r="C98" s="185" t="s">
        <v>514</v>
      </c>
      <c r="D98" s="94" t="s">
        <v>513</v>
      </c>
      <c r="E98" s="99">
        <v>0</v>
      </c>
      <c r="F98" s="182">
        <v>0</v>
      </c>
      <c r="G98" s="183">
        <v>0</v>
      </c>
      <c r="H98" s="183">
        <v>0</v>
      </c>
      <c r="I98" s="88"/>
      <c r="J98" s="109">
        <v>0</v>
      </c>
      <c r="K98" s="183"/>
      <c r="L98" s="183"/>
      <c r="M98" s="183"/>
      <c r="N98" s="102">
        <v>0</v>
      </c>
      <c r="O98" s="183"/>
      <c r="P98" s="183"/>
      <c r="Q98" s="85">
        <v>0</v>
      </c>
      <c r="R98" s="85">
        <v>0</v>
      </c>
      <c r="S98" s="85">
        <v>0</v>
      </c>
      <c r="T98" s="85">
        <v>0</v>
      </c>
      <c r="U98" s="85"/>
      <c r="V98" s="85">
        <v>0</v>
      </c>
      <c r="W98" s="85"/>
      <c r="X98" s="85"/>
      <c r="Y98" s="85"/>
      <c r="Z98" s="194">
        <v>0</v>
      </c>
      <c r="AA98" s="195">
        <v>30</v>
      </c>
      <c r="AB98" s="195"/>
    </row>
    <row r="99" spans="1:28" ht="32.25" customHeight="1">
      <c r="A99" s="96"/>
      <c r="B99" s="96"/>
      <c r="C99" s="96"/>
      <c r="D99" s="94" t="s">
        <v>478</v>
      </c>
      <c r="E99" s="97">
        <v>132.86524800000001</v>
      </c>
      <c r="F99" s="99">
        <v>103.741123</v>
      </c>
      <c r="G99" s="99">
        <v>0</v>
      </c>
      <c r="H99" s="99">
        <v>103.741123</v>
      </c>
      <c r="I99" s="99">
        <v>0</v>
      </c>
      <c r="J99" s="99">
        <v>10.008988999999998</v>
      </c>
      <c r="K99" s="99">
        <v>0</v>
      </c>
      <c r="L99" s="99">
        <v>0</v>
      </c>
      <c r="M99" s="99">
        <v>0</v>
      </c>
      <c r="N99" s="99">
        <v>19.115136</v>
      </c>
      <c r="O99" s="99">
        <v>0</v>
      </c>
      <c r="P99" s="99">
        <v>0</v>
      </c>
      <c r="Q99" s="99">
        <v>132.86524800000001</v>
      </c>
      <c r="R99" s="99">
        <v>103.741123</v>
      </c>
      <c r="S99" s="99">
        <v>0</v>
      </c>
      <c r="T99" s="99">
        <v>103.741123</v>
      </c>
      <c r="U99" s="99">
        <v>0</v>
      </c>
      <c r="V99" s="99">
        <v>10.008988999999998</v>
      </c>
      <c r="W99" s="99">
        <v>0</v>
      </c>
      <c r="X99" s="99">
        <v>0</v>
      </c>
      <c r="Y99" s="99">
        <v>0</v>
      </c>
      <c r="Z99" s="99">
        <v>19.115136</v>
      </c>
      <c r="AA99" s="117">
        <v>18</v>
      </c>
      <c r="AB99" s="117">
        <f t="shared" ref="AB99" si="7">AB100+AB101+AB102+AB103+AB104+AB105+AB106+AB107</f>
        <v>0</v>
      </c>
    </row>
    <row r="100" spans="1:28" ht="19.5" customHeight="1">
      <c r="A100" s="93" t="s">
        <v>444</v>
      </c>
      <c r="B100" s="93" t="s">
        <v>452</v>
      </c>
      <c r="C100" s="93" t="s">
        <v>445</v>
      </c>
      <c r="D100" s="94" t="s">
        <v>457</v>
      </c>
      <c r="E100" s="97">
        <v>91.242815999999991</v>
      </c>
      <c r="F100" s="95">
        <v>82.086695999999989</v>
      </c>
      <c r="G100" s="88">
        <v>0</v>
      </c>
      <c r="H100" s="107">
        <v>82.086695999999989</v>
      </c>
      <c r="I100" s="88"/>
      <c r="J100" s="109">
        <v>9.1561199999999978</v>
      </c>
      <c r="K100" s="88"/>
      <c r="L100" s="88"/>
      <c r="M100" s="88"/>
      <c r="N100" s="102">
        <v>0</v>
      </c>
      <c r="O100" s="88"/>
      <c r="P100" s="88"/>
      <c r="Q100" s="85">
        <v>91.242815999999991</v>
      </c>
      <c r="R100" s="85">
        <v>82.086695999999989</v>
      </c>
      <c r="S100" s="85">
        <v>0</v>
      </c>
      <c r="T100" s="85">
        <v>82.086695999999989</v>
      </c>
      <c r="U100" s="85"/>
      <c r="V100" s="85">
        <v>9.1561199999999978</v>
      </c>
      <c r="W100" s="85"/>
      <c r="X100" s="85"/>
      <c r="Y100" s="85"/>
      <c r="Z100" s="85">
        <v>0</v>
      </c>
      <c r="AA100" s="88"/>
      <c r="AB100" s="88"/>
    </row>
    <row r="101" spans="1:28" ht="25.5" customHeight="1">
      <c r="A101" s="93" t="s">
        <v>446</v>
      </c>
      <c r="B101" s="93" t="s">
        <v>445</v>
      </c>
      <c r="C101" s="93" t="s">
        <v>445</v>
      </c>
      <c r="D101" s="94" t="s">
        <v>457</v>
      </c>
      <c r="E101" s="97">
        <v>0.32400000000000001</v>
      </c>
      <c r="F101" s="95">
        <v>0</v>
      </c>
      <c r="G101" s="88">
        <v>0</v>
      </c>
      <c r="H101" s="106">
        <v>0</v>
      </c>
      <c r="I101" s="88"/>
      <c r="J101" s="109">
        <v>0</v>
      </c>
      <c r="K101" s="88"/>
      <c r="L101" s="88"/>
      <c r="M101" s="88"/>
      <c r="N101" s="102">
        <v>0.32400000000000001</v>
      </c>
      <c r="O101" s="88"/>
      <c r="P101" s="88"/>
      <c r="Q101" s="85">
        <v>0.32400000000000001</v>
      </c>
      <c r="R101" s="85">
        <v>0</v>
      </c>
      <c r="S101" s="85">
        <v>0</v>
      </c>
      <c r="T101" s="85">
        <v>0</v>
      </c>
      <c r="U101" s="85"/>
      <c r="V101" s="85">
        <v>0</v>
      </c>
      <c r="W101" s="85"/>
      <c r="X101" s="85"/>
      <c r="Y101" s="85"/>
      <c r="Z101" s="85">
        <v>0.32400000000000001</v>
      </c>
      <c r="AA101" s="88"/>
      <c r="AB101" s="88"/>
    </row>
    <row r="102" spans="1:28">
      <c r="A102" s="93" t="s">
        <v>446</v>
      </c>
      <c r="B102" s="93" t="s">
        <v>447</v>
      </c>
      <c r="C102" s="93" t="s">
        <v>452</v>
      </c>
      <c r="D102" s="94" t="s">
        <v>465</v>
      </c>
      <c r="E102" s="97">
        <v>11.694628999999999</v>
      </c>
      <c r="F102" s="95">
        <v>0</v>
      </c>
      <c r="G102" s="88">
        <v>0</v>
      </c>
      <c r="H102" s="106">
        <v>0</v>
      </c>
      <c r="I102" s="88"/>
      <c r="J102" s="109">
        <v>0.85286899999999988</v>
      </c>
      <c r="K102" s="88"/>
      <c r="L102" s="88"/>
      <c r="M102" s="88"/>
      <c r="N102" s="102">
        <v>10.841760000000001</v>
      </c>
      <c r="O102" s="88"/>
      <c r="P102" s="88"/>
      <c r="Q102" s="85">
        <v>11.694628999999999</v>
      </c>
      <c r="R102" s="85">
        <v>0</v>
      </c>
      <c r="S102" s="85">
        <v>0</v>
      </c>
      <c r="T102" s="85">
        <v>0</v>
      </c>
      <c r="U102" s="85"/>
      <c r="V102" s="85">
        <v>0.85286899999999988</v>
      </c>
      <c r="W102" s="85"/>
      <c r="X102" s="85"/>
      <c r="Y102" s="85"/>
      <c r="Z102" s="85">
        <v>10.841760000000001</v>
      </c>
      <c r="AA102" s="88"/>
      <c r="AB102" s="88"/>
    </row>
    <row r="103" spans="1:28" ht="27">
      <c r="A103" s="93" t="s">
        <v>446</v>
      </c>
      <c r="B103" s="93" t="s">
        <v>447</v>
      </c>
      <c r="C103" s="93" t="s">
        <v>447</v>
      </c>
      <c r="D103" s="94" t="s">
        <v>459</v>
      </c>
      <c r="E103" s="97">
        <v>13.783320000000002</v>
      </c>
      <c r="F103" s="95">
        <v>13.783320000000002</v>
      </c>
      <c r="G103" s="88">
        <v>0</v>
      </c>
      <c r="H103" s="107">
        <v>13.783320000000002</v>
      </c>
      <c r="I103" s="88"/>
      <c r="J103" s="109">
        <v>0</v>
      </c>
      <c r="K103" s="88"/>
      <c r="L103" s="88"/>
      <c r="M103" s="88"/>
      <c r="N103" s="102">
        <v>0</v>
      </c>
      <c r="O103" s="88"/>
      <c r="P103" s="88"/>
      <c r="Q103" s="85">
        <v>13.783320000000002</v>
      </c>
      <c r="R103" s="85">
        <v>13.783320000000002</v>
      </c>
      <c r="S103" s="85">
        <v>0</v>
      </c>
      <c r="T103" s="85">
        <v>13.783320000000002</v>
      </c>
      <c r="U103" s="85"/>
      <c r="V103" s="85">
        <v>0</v>
      </c>
      <c r="W103" s="85"/>
      <c r="X103" s="85"/>
      <c r="Y103" s="85"/>
      <c r="Z103" s="85">
        <v>0</v>
      </c>
      <c r="AA103" s="88"/>
      <c r="AB103" s="88"/>
    </row>
    <row r="104" spans="1:28" ht="27">
      <c r="A104" s="93" t="s">
        <v>446</v>
      </c>
      <c r="B104" s="93" t="s">
        <v>450</v>
      </c>
      <c r="C104" s="93" t="s">
        <v>445</v>
      </c>
      <c r="D104" s="94" t="s">
        <v>466</v>
      </c>
      <c r="E104" s="97">
        <v>0.66244799999999993</v>
      </c>
      <c r="F104" s="95">
        <v>0.66244799999999993</v>
      </c>
      <c r="G104" s="88">
        <v>0</v>
      </c>
      <c r="H104" s="107">
        <v>0.66244799999999993</v>
      </c>
      <c r="I104" s="88"/>
      <c r="J104" s="109">
        <v>0</v>
      </c>
      <c r="K104" s="88"/>
      <c r="L104" s="88"/>
      <c r="M104" s="88"/>
      <c r="N104" s="102">
        <v>0</v>
      </c>
      <c r="O104" s="88"/>
      <c r="P104" s="88"/>
      <c r="Q104" s="85">
        <v>0.66244799999999993</v>
      </c>
      <c r="R104" s="85">
        <v>0.66244799999999993</v>
      </c>
      <c r="S104" s="85">
        <v>0</v>
      </c>
      <c r="T104" s="85">
        <v>0.66244799999999993</v>
      </c>
      <c r="U104" s="85"/>
      <c r="V104" s="85">
        <v>0</v>
      </c>
      <c r="W104" s="85"/>
      <c r="X104" s="85"/>
      <c r="Y104" s="85"/>
      <c r="Z104" s="85">
        <v>0</v>
      </c>
      <c r="AA104" s="88"/>
      <c r="AB104" s="88"/>
    </row>
    <row r="105" spans="1:28" ht="24" customHeight="1">
      <c r="A105" s="93" t="s">
        <v>448</v>
      </c>
      <c r="B105" s="93" t="s">
        <v>123</v>
      </c>
      <c r="C105" s="93" t="s">
        <v>452</v>
      </c>
      <c r="D105" s="94" t="s">
        <v>467</v>
      </c>
      <c r="E105" s="97">
        <v>6.6244800000000001</v>
      </c>
      <c r="F105" s="95">
        <v>6.6244800000000001</v>
      </c>
      <c r="G105" s="88">
        <v>0</v>
      </c>
      <c r="H105" s="107">
        <v>6.6244800000000001</v>
      </c>
      <c r="I105" s="88"/>
      <c r="J105" s="109">
        <v>0</v>
      </c>
      <c r="K105" s="88"/>
      <c r="L105" s="88"/>
      <c r="M105" s="88"/>
      <c r="N105" s="102">
        <v>0</v>
      </c>
      <c r="O105" s="88"/>
      <c r="P105" s="88"/>
      <c r="Q105" s="85">
        <v>6.6244800000000001</v>
      </c>
      <c r="R105" s="85">
        <v>6.6244800000000001</v>
      </c>
      <c r="S105" s="85">
        <v>0</v>
      </c>
      <c r="T105" s="85">
        <v>6.6244800000000001</v>
      </c>
      <c r="U105" s="85"/>
      <c r="V105" s="85">
        <v>0</v>
      </c>
      <c r="W105" s="85"/>
      <c r="X105" s="85"/>
      <c r="Y105" s="85"/>
      <c r="Z105" s="85">
        <v>0</v>
      </c>
      <c r="AA105" s="88"/>
      <c r="AB105" s="88"/>
    </row>
    <row r="106" spans="1:28" ht="27">
      <c r="A106" s="93" t="s">
        <v>448</v>
      </c>
      <c r="B106" s="93" t="s">
        <v>123</v>
      </c>
      <c r="C106" s="93" t="s">
        <v>450</v>
      </c>
      <c r="D106" s="94" t="s">
        <v>462</v>
      </c>
      <c r="E106" s="97">
        <v>0.584179</v>
      </c>
      <c r="F106" s="95">
        <v>0.584179</v>
      </c>
      <c r="G106" s="88">
        <v>0</v>
      </c>
      <c r="H106" s="107">
        <v>0.584179</v>
      </c>
      <c r="I106" s="88"/>
      <c r="J106" s="109">
        <v>0</v>
      </c>
      <c r="K106" s="88"/>
      <c r="L106" s="88"/>
      <c r="M106" s="88"/>
      <c r="N106" s="102">
        <v>0</v>
      </c>
      <c r="O106" s="88"/>
      <c r="P106" s="88"/>
      <c r="Q106" s="85">
        <v>0.584179</v>
      </c>
      <c r="R106" s="85">
        <v>0.584179</v>
      </c>
      <c r="S106" s="85">
        <v>0</v>
      </c>
      <c r="T106" s="85">
        <v>0.584179</v>
      </c>
      <c r="U106" s="85"/>
      <c r="V106" s="85">
        <v>0</v>
      </c>
      <c r="W106" s="85"/>
      <c r="X106" s="85"/>
      <c r="Y106" s="85"/>
      <c r="Z106" s="85">
        <v>0</v>
      </c>
      <c r="AA106" s="88"/>
      <c r="AB106" s="88"/>
    </row>
    <row r="107" spans="1:28" ht="24.75" customHeight="1">
      <c r="A107" s="93" t="s">
        <v>451</v>
      </c>
      <c r="B107" s="93" t="s">
        <v>452</v>
      </c>
      <c r="C107" s="93" t="s">
        <v>445</v>
      </c>
      <c r="D107" s="94" t="s">
        <v>259</v>
      </c>
      <c r="E107" s="95">
        <v>7.9493759999999991</v>
      </c>
      <c r="F107" s="95">
        <v>0</v>
      </c>
      <c r="G107" s="95">
        <v>0</v>
      </c>
      <c r="H107" s="95">
        <v>0</v>
      </c>
      <c r="I107" s="88"/>
      <c r="J107" s="109">
        <v>0</v>
      </c>
      <c r="K107" s="88"/>
      <c r="L107" s="88"/>
      <c r="M107" s="88"/>
      <c r="N107" s="102">
        <v>7.9493759999999991</v>
      </c>
      <c r="O107" s="88"/>
      <c r="P107" s="88"/>
      <c r="Q107" s="85">
        <v>7.9493759999999991</v>
      </c>
      <c r="R107" s="85">
        <v>0</v>
      </c>
      <c r="S107" s="85">
        <v>0</v>
      </c>
      <c r="T107" s="85">
        <v>0</v>
      </c>
      <c r="U107" s="85"/>
      <c r="V107" s="85">
        <v>0</v>
      </c>
      <c r="W107" s="85"/>
      <c r="X107" s="85"/>
      <c r="Y107" s="85"/>
      <c r="Z107" s="85">
        <v>7.9493759999999991</v>
      </c>
      <c r="AA107" s="88"/>
      <c r="AB107" s="88"/>
    </row>
    <row r="108" spans="1:28" ht="65.45" customHeight="1">
      <c r="A108" s="93">
        <v>207</v>
      </c>
      <c r="B108" s="93" t="s">
        <v>518</v>
      </c>
      <c r="C108" s="93" t="s">
        <v>519</v>
      </c>
      <c r="D108" s="94" t="s">
        <v>515</v>
      </c>
      <c r="E108" s="95">
        <v>0</v>
      </c>
      <c r="F108" s="95">
        <v>0</v>
      </c>
      <c r="G108" s="95">
        <v>0</v>
      </c>
      <c r="H108" s="95">
        <v>0</v>
      </c>
      <c r="I108" s="88"/>
      <c r="J108" s="109">
        <v>0</v>
      </c>
      <c r="K108" s="88"/>
      <c r="L108" s="88"/>
      <c r="M108" s="88"/>
      <c r="N108" s="102">
        <v>0</v>
      </c>
      <c r="O108" s="88"/>
      <c r="P108" s="88"/>
      <c r="Q108" s="85">
        <v>0</v>
      </c>
      <c r="R108" s="85">
        <v>0</v>
      </c>
      <c r="S108" s="85">
        <v>0</v>
      </c>
      <c r="T108" s="85">
        <v>0</v>
      </c>
      <c r="U108" s="85"/>
      <c r="V108" s="85">
        <v>0</v>
      </c>
      <c r="W108" s="85"/>
      <c r="X108" s="85"/>
      <c r="Y108" s="85"/>
      <c r="Z108" s="85">
        <v>0</v>
      </c>
      <c r="AA108" s="85">
        <v>10</v>
      </c>
      <c r="AB108" s="121"/>
    </row>
    <row r="109" spans="1:28" ht="53.45" customHeight="1">
      <c r="A109" s="93">
        <v>207</v>
      </c>
      <c r="B109" s="93" t="s">
        <v>518</v>
      </c>
      <c r="C109" s="93" t="s">
        <v>519</v>
      </c>
      <c r="D109" s="94" t="s">
        <v>516</v>
      </c>
      <c r="E109" s="95">
        <v>0</v>
      </c>
      <c r="F109" s="95">
        <v>0</v>
      </c>
      <c r="G109" s="95">
        <v>0</v>
      </c>
      <c r="H109" s="95">
        <v>0</v>
      </c>
      <c r="I109" s="88"/>
      <c r="J109" s="109">
        <v>0</v>
      </c>
      <c r="K109" s="88"/>
      <c r="L109" s="88"/>
      <c r="M109" s="88"/>
      <c r="N109" s="102">
        <v>0</v>
      </c>
      <c r="O109" s="88"/>
      <c r="P109" s="88"/>
      <c r="Q109" s="85">
        <v>0</v>
      </c>
      <c r="R109" s="85">
        <v>0</v>
      </c>
      <c r="S109" s="85">
        <v>0</v>
      </c>
      <c r="T109" s="85">
        <v>0</v>
      </c>
      <c r="U109" s="85"/>
      <c r="V109" s="85">
        <v>0</v>
      </c>
      <c r="W109" s="85"/>
      <c r="X109" s="85"/>
      <c r="Y109" s="85"/>
      <c r="Z109" s="85">
        <v>0</v>
      </c>
      <c r="AA109" s="85">
        <v>5</v>
      </c>
      <c r="AB109" s="121"/>
    </row>
    <row r="110" spans="1:28" ht="65.45" customHeight="1">
      <c r="A110" s="93">
        <v>207</v>
      </c>
      <c r="B110" s="93" t="s">
        <v>518</v>
      </c>
      <c r="C110" s="93" t="s">
        <v>518</v>
      </c>
      <c r="D110" s="94" t="s">
        <v>517</v>
      </c>
      <c r="E110" s="95">
        <v>0</v>
      </c>
      <c r="F110" s="95">
        <v>0</v>
      </c>
      <c r="G110" s="95">
        <v>0</v>
      </c>
      <c r="H110" s="95">
        <v>0</v>
      </c>
      <c r="I110" s="88"/>
      <c r="J110" s="109">
        <v>0</v>
      </c>
      <c r="K110" s="88"/>
      <c r="L110" s="88"/>
      <c r="M110" s="88"/>
      <c r="N110" s="102">
        <v>0</v>
      </c>
      <c r="O110" s="88"/>
      <c r="P110" s="88"/>
      <c r="Q110" s="85">
        <v>0</v>
      </c>
      <c r="R110" s="85">
        <v>0</v>
      </c>
      <c r="S110" s="85">
        <v>0</v>
      </c>
      <c r="T110" s="85">
        <v>0</v>
      </c>
      <c r="U110" s="85"/>
      <c r="V110" s="85">
        <v>0</v>
      </c>
      <c r="W110" s="85"/>
      <c r="X110" s="85"/>
      <c r="Y110" s="85"/>
      <c r="Z110" s="85">
        <v>0</v>
      </c>
      <c r="AA110" s="85">
        <v>3</v>
      </c>
      <c r="AB110" s="121"/>
    </row>
    <row r="111" spans="1:28" ht="24.6" customHeight="1">
      <c r="A111" s="96"/>
      <c r="B111" s="96"/>
      <c r="C111" s="96"/>
      <c r="D111" s="94" t="s">
        <v>479</v>
      </c>
      <c r="E111" s="97">
        <v>21.476310999999999</v>
      </c>
      <c r="F111" s="99">
        <v>7.8528000000000002</v>
      </c>
      <c r="G111" s="99">
        <v>0</v>
      </c>
      <c r="H111" s="99">
        <v>7.8528000000000002</v>
      </c>
      <c r="I111" s="99">
        <v>0</v>
      </c>
      <c r="J111" s="99">
        <v>0.95151100000000011</v>
      </c>
      <c r="K111" s="99">
        <v>0</v>
      </c>
      <c r="L111" s="99">
        <v>0</v>
      </c>
      <c r="M111" s="99">
        <v>0</v>
      </c>
      <c r="N111" s="99">
        <v>12.672000000000001</v>
      </c>
      <c r="O111" s="99">
        <v>0</v>
      </c>
      <c r="P111" s="99">
        <v>0</v>
      </c>
      <c r="Q111" s="99">
        <v>21.476310999999999</v>
      </c>
      <c r="R111" s="99">
        <v>7.8528000000000002</v>
      </c>
      <c r="S111" s="99">
        <v>0</v>
      </c>
      <c r="T111" s="99">
        <v>7.8528000000000002</v>
      </c>
      <c r="U111" s="99">
        <v>0</v>
      </c>
      <c r="V111" s="99">
        <v>0.95151100000000011</v>
      </c>
      <c r="W111" s="99">
        <v>0</v>
      </c>
      <c r="X111" s="99">
        <v>0</v>
      </c>
      <c r="Y111" s="99">
        <v>0</v>
      </c>
      <c r="Z111" s="99">
        <v>12.672000000000001</v>
      </c>
      <c r="AA111" s="99"/>
      <c r="AB111" s="117">
        <f t="shared" ref="AB111" si="8">AB112+AB113</f>
        <v>0</v>
      </c>
    </row>
    <row r="112" spans="1:28" ht="23.45" customHeight="1">
      <c r="A112" s="93" t="s">
        <v>444</v>
      </c>
      <c r="B112" s="93" t="s">
        <v>449</v>
      </c>
      <c r="C112" s="93" t="s">
        <v>453</v>
      </c>
      <c r="D112" s="94" t="s">
        <v>480</v>
      </c>
      <c r="E112" s="97">
        <v>7.8528000000000002</v>
      </c>
      <c r="F112" s="95">
        <v>7.8528000000000002</v>
      </c>
      <c r="G112" s="88">
        <v>0</v>
      </c>
      <c r="H112" s="107">
        <v>7.8528000000000002</v>
      </c>
      <c r="I112" s="88"/>
      <c r="J112" s="109">
        <v>0</v>
      </c>
      <c r="K112" s="88"/>
      <c r="L112" s="88"/>
      <c r="M112" s="88"/>
      <c r="N112" s="102">
        <v>0</v>
      </c>
      <c r="O112" s="88"/>
      <c r="P112" s="88"/>
      <c r="Q112" s="85">
        <v>7.8528000000000002</v>
      </c>
      <c r="R112" s="85">
        <v>7.8528000000000002</v>
      </c>
      <c r="S112" s="85">
        <v>0</v>
      </c>
      <c r="T112" s="85">
        <v>7.8528000000000002</v>
      </c>
      <c r="U112" s="85"/>
      <c r="V112" s="85">
        <v>0</v>
      </c>
      <c r="W112" s="85"/>
      <c r="X112" s="85"/>
      <c r="Y112" s="85"/>
      <c r="Z112" s="85">
        <v>0</v>
      </c>
      <c r="AA112" s="88"/>
      <c r="AB112" s="88"/>
    </row>
    <row r="113" spans="1:28">
      <c r="A113" s="93" t="s">
        <v>446</v>
      </c>
      <c r="B113" s="93" t="s">
        <v>447</v>
      </c>
      <c r="C113" s="93" t="s">
        <v>452</v>
      </c>
      <c r="D113" s="94" t="s">
        <v>465</v>
      </c>
      <c r="E113" s="97">
        <v>13.623510999999999</v>
      </c>
      <c r="F113" s="95">
        <v>0</v>
      </c>
      <c r="G113" s="88">
        <v>0</v>
      </c>
      <c r="H113" s="106">
        <v>0</v>
      </c>
      <c r="I113" s="88"/>
      <c r="J113" s="109">
        <v>0.95151100000000011</v>
      </c>
      <c r="K113" s="88"/>
      <c r="L113" s="88"/>
      <c r="M113" s="88"/>
      <c r="N113" s="102">
        <v>12.672000000000001</v>
      </c>
      <c r="O113" s="88"/>
      <c r="P113" s="88"/>
      <c r="Q113" s="85">
        <v>13.623510999999999</v>
      </c>
      <c r="R113" s="85">
        <v>0</v>
      </c>
      <c r="S113" s="85">
        <v>0</v>
      </c>
      <c r="T113" s="85">
        <v>0</v>
      </c>
      <c r="U113" s="85"/>
      <c r="V113" s="85">
        <v>0.95151100000000011</v>
      </c>
      <c r="W113" s="85"/>
      <c r="X113" s="85"/>
      <c r="Y113" s="85"/>
      <c r="Z113" s="85">
        <v>12.672000000000001</v>
      </c>
      <c r="AA113" s="88"/>
      <c r="AB113" s="88"/>
    </row>
    <row r="114" spans="1:28" ht="27">
      <c r="A114" s="96"/>
      <c r="B114" s="96"/>
      <c r="C114" s="96"/>
      <c r="D114" s="94" t="s">
        <v>481</v>
      </c>
      <c r="E114" s="97">
        <v>1028.6044040000002</v>
      </c>
      <c r="F114" s="99">
        <v>853.23085800000001</v>
      </c>
      <c r="G114" s="99">
        <v>0</v>
      </c>
      <c r="H114" s="99">
        <v>853.23085800000001</v>
      </c>
      <c r="I114" s="99">
        <v>0</v>
      </c>
      <c r="J114" s="99">
        <v>79.601929999999996</v>
      </c>
      <c r="K114" s="99">
        <v>0</v>
      </c>
      <c r="L114" s="99">
        <v>0</v>
      </c>
      <c r="M114" s="99">
        <v>0</v>
      </c>
      <c r="N114" s="99">
        <v>95.771615999999995</v>
      </c>
      <c r="O114" s="99">
        <v>0</v>
      </c>
      <c r="P114" s="99">
        <v>0</v>
      </c>
      <c r="Q114" s="99">
        <v>1028.6044040000002</v>
      </c>
      <c r="R114" s="99">
        <v>853.23085800000001</v>
      </c>
      <c r="S114" s="99">
        <v>0</v>
      </c>
      <c r="T114" s="99">
        <v>853.23085800000001</v>
      </c>
      <c r="U114" s="99">
        <v>0</v>
      </c>
      <c r="V114" s="99">
        <v>79.601929999999996</v>
      </c>
      <c r="W114" s="99">
        <v>0</v>
      </c>
      <c r="X114" s="99">
        <v>0</v>
      </c>
      <c r="Y114" s="99">
        <v>0</v>
      </c>
      <c r="Z114" s="99">
        <v>95.771615999999995</v>
      </c>
      <c r="AA114" s="99">
        <v>520</v>
      </c>
      <c r="AB114" s="99">
        <f t="shared" ref="AB114" si="9">AB115+AB116+AB117+AB118+AB119+AB120+AB121</f>
        <v>0</v>
      </c>
    </row>
    <row r="115" spans="1:28" ht="26.25" customHeight="1">
      <c r="A115" s="93" t="s">
        <v>444</v>
      </c>
      <c r="B115" s="93" t="s">
        <v>449</v>
      </c>
      <c r="C115" s="93" t="s">
        <v>454</v>
      </c>
      <c r="D115" s="94" t="s">
        <v>482</v>
      </c>
      <c r="E115" s="97">
        <v>753.67049599999996</v>
      </c>
      <c r="F115" s="95">
        <v>675.65689999999995</v>
      </c>
      <c r="G115" s="88">
        <v>0</v>
      </c>
      <c r="H115" s="107">
        <v>675.65689999999995</v>
      </c>
      <c r="I115" s="88"/>
      <c r="J115" s="109">
        <v>77.656871999999993</v>
      </c>
      <c r="K115" s="88"/>
      <c r="L115" s="88"/>
      <c r="M115" s="88"/>
      <c r="N115" s="102">
        <v>0.35672399999999999</v>
      </c>
      <c r="O115" s="88"/>
      <c r="P115" s="88"/>
      <c r="Q115" s="85">
        <v>753.67049599999996</v>
      </c>
      <c r="R115" s="85">
        <v>675.65689999999995</v>
      </c>
      <c r="S115" s="85">
        <v>0</v>
      </c>
      <c r="T115" s="85">
        <v>675.65689999999995</v>
      </c>
      <c r="U115" s="85"/>
      <c r="V115" s="85">
        <v>77.656871999999993</v>
      </c>
      <c r="W115" s="85"/>
      <c r="X115" s="85"/>
      <c r="Y115" s="85"/>
      <c r="Z115" s="85">
        <v>0.35672399999999999</v>
      </c>
      <c r="AA115" s="88"/>
      <c r="AB115" s="88"/>
    </row>
    <row r="116" spans="1:28">
      <c r="A116" s="93" t="s">
        <v>446</v>
      </c>
      <c r="B116" s="93" t="s">
        <v>447</v>
      </c>
      <c r="C116" s="93" t="s">
        <v>452</v>
      </c>
      <c r="D116" s="94" t="s">
        <v>465</v>
      </c>
      <c r="E116" s="97">
        <v>31.953278000000005</v>
      </c>
      <c r="F116" s="95">
        <v>0</v>
      </c>
      <c r="G116" s="88">
        <v>0</v>
      </c>
      <c r="H116" s="107">
        <v>0</v>
      </c>
      <c r="I116" s="88"/>
      <c r="J116" s="109">
        <v>1.9450580000000002</v>
      </c>
      <c r="K116" s="88"/>
      <c r="L116" s="88"/>
      <c r="M116" s="88"/>
      <c r="N116" s="102">
        <v>30.008220000000001</v>
      </c>
      <c r="O116" s="88"/>
      <c r="P116" s="88"/>
      <c r="Q116" s="85">
        <v>31.953278000000005</v>
      </c>
      <c r="R116" s="85">
        <v>0</v>
      </c>
      <c r="S116" s="85">
        <v>0</v>
      </c>
      <c r="T116" s="85">
        <v>0</v>
      </c>
      <c r="U116" s="85"/>
      <c r="V116" s="85">
        <v>1.9450580000000002</v>
      </c>
      <c r="W116" s="85"/>
      <c r="X116" s="85"/>
      <c r="Y116" s="85"/>
      <c r="Z116" s="85">
        <v>30.008220000000001</v>
      </c>
      <c r="AA116" s="88"/>
      <c r="AB116" s="88"/>
    </row>
    <row r="117" spans="1:28" ht="27">
      <c r="A117" s="93" t="s">
        <v>446</v>
      </c>
      <c r="B117" s="93" t="s">
        <v>447</v>
      </c>
      <c r="C117" s="93" t="s">
        <v>447</v>
      </c>
      <c r="D117" s="94" t="s">
        <v>459</v>
      </c>
      <c r="E117" s="97">
        <v>113.46921999999999</v>
      </c>
      <c r="F117" s="95">
        <v>113.46921999999999</v>
      </c>
      <c r="G117" s="88">
        <v>0</v>
      </c>
      <c r="H117" s="107">
        <v>113.46921999999999</v>
      </c>
      <c r="I117" s="88"/>
      <c r="J117" s="109">
        <v>0</v>
      </c>
      <c r="K117" s="88"/>
      <c r="L117" s="88"/>
      <c r="M117" s="88"/>
      <c r="N117" s="102">
        <v>0</v>
      </c>
      <c r="O117" s="88"/>
      <c r="P117" s="88"/>
      <c r="Q117" s="85">
        <v>113.46921999999999</v>
      </c>
      <c r="R117" s="85">
        <v>113.46921999999999</v>
      </c>
      <c r="S117" s="85">
        <v>0</v>
      </c>
      <c r="T117" s="85">
        <v>113.46921999999999</v>
      </c>
      <c r="U117" s="85"/>
      <c r="V117" s="85">
        <v>0</v>
      </c>
      <c r="W117" s="85"/>
      <c r="X117" s="85"/>
      <c r="Y117" s="85"/>
      <c r="Z117" s="85">
        <v>0</v>
      </c>
      <c r="AA117" s="88"/>
      <c r="AB117" s="88"/>
    </row>
    <row r="118" spans="1:28" ht="27">
      <c r="A118" s="93" t="s">
        <v>446</v>
      </c>
      <c r="B118" s="93" t="s">
        <v>450</v>
      </c>
      <c r="C118" s="93" t="s">
        <v>445</v>
      </c>
      <c r="D118" s="94" t="s">
        <v>466</v>
      </c>
      <c r="E118" s="97">
        <v>5.4505559999999997</v>
      </c>
      <c r="F118" s="95">
        <v>5.4505559999999997</v>
      </c>
      <c r="G118" s="88">
        <v>0</v>
      </c>
      <c r="H118" s="107">
        <v>5.4505559999999997</v>
      </c>
      <c r="I118" s="88"/>
      <c r="J118" s="109">
        <v>0</v>
      </c>
      <c r="K118" s="88"/>
      <c r="L118" s="88"/>
      <c r="M118" s="88"/>
      <c r="N118" s="102">
        <v>0</v>
      </c>
      <c r="O118" s="88"/>
      <c r="P118" s="88"/>
      <c r="Q118" s="85">
        <v>5.4505559999999997</v>
      </c>
      <c r="R118" s="85">
        <v>5.4505559999999997</v>
      </c>
      <c r="S118" s="85">
        <v>0</v>
      </c>
      <c r="T118" s="85">
        <v>5.4505559999999997</v>
      </c>
      <c r="U118" s="85"/>
      <c r="V118" s="85">
        <v>0</v>
      </c>
      <c r="W118" s="85"/>
      <c r="X118" s="85"/>
      <c r="Y118" s="85"/>
      <c r="Z118" s="85">
        <v>0</v>
      </c>
      <c r="AA118" s="88"/>
      <c r="AB118" s="88"/>
    </row>
    <row r="119" spans="1:28" ht="25.5" customHeight="1">
      <c r="A119" s="93" t="s">
        <v>448</v>
      </c>
      <c r="B119" s="93" t="s">
        <v>123</v>
      </c>
      <c r="C119" s="93" t="s">
        <v>452</v>
      </c>
      <c r="D119" s="94" t="s">
        <v>467</v>
      </c>
      <c r="E119" s="97">
        <v>54.505559999999996</v>
      </c>
      <c r="F119" s="95">
        <v>54.505559999999996</v>
      </c>
      <c r="G119" s="88">
        <v>0</v>
      </c>
      <c r="H119" s="107">
        <v>54.505559999999996</v>
      </c>
      <c r="I119" s="88"/>
      <c r="J119" s="109">
        <v>0</v>
      </c>
      <c r="K119" s="88"/>
      <c r="L119" s="88"/>
      <c r="M119" s="88"/>
      <c r="N119" s="102">
        <v>0</v>
      </c>
      <c r="O119" s="88"/>
      <c r="P119" s="88"/>
      <c r="Q119" s="85">
        <v>54.505559999999996</v>
      </c>
      <c r="R119" s="85">
        <v>54.505559999999996</v>
      </c>
      <c r="S119" s="85">
        <v>0</v>
      </c>
      <c r="T119" s="85">
        <v>54.505559999999996</v>
      </c>
      <c r="U119" s="85"/>
      <c r="V119" s="85">
        <v>0</v>
      </c>
      <c r="W119" s="85"/>
      <c r="X119" s="85"/>
      <c r="Y119" s="85"/>
      <c r="Z119" s="85">
        <v>0</v>
      </c>
      <c r="AA119" s="88"/>
      <c r="AB119" s="88"/>
    </row>
    <row r="120" spans="1:28" ht="27">
      <c r="A120" s="93" t="s">
        <v>448</v>
      </c>
      <c r="B120" s="93" t="s">
        <v>123</v>
      </c>
      <c r="C120" s="93" t="s">
        <v>450</v>
      </c>
      <c r="D120" s="94" t="s">
        <v>462</v>
      </c>
      <c r="E120" s="97">
        <v>4.1486220000000005</v>
      </c>
      <c r="F120" s="95">
        <v>4.1486220000000005</v>
      </c>
      <c r="G120" s="88">
        <v>0</v>
      </c>
      <c r="H120" s="107">
        <v>4.1486220000000005</v>
      </c>
      <c r="I120" s="88"/>
      <c r="J120" s="109">
        <v>0</v>
      </c>
      <c r="K120" s="88"/>
      <c r="L120" s="88"/>
      <c r="M120" s="88"/>
      <c r="N120" s="102">
        <v>0</v>
      </c>
      <c r="O120" s="88"/>
      <c r="P120" s="88"/>
      <c r="Q120" s="85">
        <v>4.1486220000000005</v>
      </c>
      <c r="R120" s="85">
        <v>4.1486220000000005</v>
      </c>
      <c r="S120" s="85">
        <v>0</v>
      </c>
      <c r="T120" s="85">
        <v>4.1486220000000005</v>
      </c>
      <c r="U120" s="85"/>
      <c r="V120" s="85">
        <v>0</v>
      </c>
      <c r="W120" s="85"/>
      <c r="X120" s="85"/>
      <c r="Y120" s="85"/>
      <c r="Z120" s="85">
        <v>0</v>
      </c>
      <c r="AA120" s="88"/>
      <c r="AB120" s="88"/>
    </row>
    <row r="121" spans="1:28" ht="19.5" customHeight="1">
      <c r="A121" s="93" t="s">
        <v>451</v>
      </c>
      <c r="B121" s="93" t="s">
        <v>452</v>
      </c>
      <c r="C121" s="93" t="s">
        <v>445</v>
      </c>
      <c r="D121" s="94" t="s">
        <v>259</v>
      </c>
      <c r="E121" s="97">
        <v>65.406672</v>
      </c>
      <c r="F121" s="95">
        <v>0</v>
      </c>
      <c r="G121" s="88">
        <v>0</v>
      </c>
      <c r="H121" s="107">
        <v>0</v>
      </c>
      <c r="I121" s="88"/>
      <c r="J121" s="109">
        <v>0</v>
      </c>
      <c r="K121" s="88"/>
      <c r="L121" s="88"/>
      <c r="M121" s="88"/>
      <c r="N121" s="102">
        <v>65.406672</v>
      </c>
      <c r="O121" s="88"/>
      <c r="P121" s="88"/>
      <c r="Q121" s="85">
        <v>65.406672</v>
      </c>
      <c r="R121" s="85">
        <v>0</v>
      </c>
      <c r="S121" s="85">
        <v>0</v>
      </c>
      <c r="T121" s="85">
        <v>0</v>
      </c>
      <c r="U121" s="85"/>
      <c r="V121" s="85">
        <v>0</v>
      </c>
      <c r="W121" s="85"/>
      <c r="X121" s="85"/>
      <c r="Y121" s="85"/>
      <c r="Z121" s="85">
        <v>65.406672</v>
      </c>
      <c r="AA121" s="88"/>
      <c r="AB121" s="88"/>
    </row>
    <row r="122" spans="1:28" ht="32.450000000000003" customHeight="1">
      <c r="A122" s="184">
        <v>207</v>
      </c>
      <c r="B122" s="185" t="s">
        <v>520</v>
      </c>
      <c r="C122" s="185" t="s">
        <v>521</v>
      </c>
      <c r="D122" s="94" t="s">
        <v>524</v>
      </c>
      <c r="E122" s="85">
        <v>0</v>
      </c>
      <c r="F122" s="85">
        <v>0</v>
      </c>
      <c r="G122" s="85">
        <v>0</v>
      </c>
      <c r="H122" s="85">
        <v>0</v>
      </c>
      <c r="I122" s="85"/>
      <c r="J122" s="85">
        <v>0</v>
      </c>
      <c r="K122" s="85"/>
      <c r="L122" s="85"/>
      <c r="M122" s="85"/>
      <c r="N122" s="85">
        <v>0</v>
      </c>
      <c r="O122" s="85"/>
      <c r="P122" s="85"/>
      <c r="Q122" s="85">
        <v>0</v>
      </c>
      <c r="R122" s="85">
        <v>0</v>
      </c>
      <c r="S122" s="85">
        <v>0</v>
      </c>
      <c r="T122" s="85">
        <v>0</v>
      </c>
      <c r="U122" s="85"/>
      <c r="V122" s="85">
        <v>0</v>
      </c>
      <c r="W122" s="85"/>
      <c r="X122" s="85"/>
      <c r="Y122" s="85"/>
      <c r="Z122" s="85">
        <v>0</v>
      </c>
      <c r="AA122" s="85">
        <v>5</v>
      </c>
      <c r="AB122" s="121"/>
    </row>
    <row r="123" spans="1:28" ht="33.6" customHeight="1">
      <c r="A123" s="184">
        <v>207</v>
      </c>
      <c r="B123" s="185" t="s">
        <v>520</v>
      </c>
      <c r="C123" s="185" t="s">
        <v>522</v>
      </c>
      <c r="D123" s="94" t="s">
        <v>525</v>
      </c>
      <c r="E123" s="85">
        <v>0</v>
      </c>
      <c r="F123" s="85">
        <v>0</v>
      </c>
      <c r="G123" s="85">
        <v>0</v>
      </c>
      <c r="H123" s="85">
        <v>0</v>
      </c>
      <c r="I123" s="85"/>
      <c r="J123" s="85">
        <v>0</v>
      </c>
      <c r="K123" s="85"/>
      <c r="L123" s="85"/>
      <c r="M123" s="85"/>
      <c r="N123" s="85">
        <v>0</v>
      </c>
      <c r="O123" s="85"/>
      <c r="P123" s="85"/>
      <c r="Q123" s="85">
        <v>0</v>
      </c>
      <c r="R123" s="85">
        <v>0</v>
      </c>
      <c r="S123" s="85">
        <v>0</v>
      </c>
      <c r="T123" s="85">
        <v>0</v>
      </c>
      <c r="U123" s="85"/>
      <c r="V123" s="85">
        <v>0</v>
      </c>
      <c r="W123" s="85"/>
      <c r="X123" s="85"/>
      <c r="Y123" s="85"/>
      <c r="Z123" s="85">
        <v>0</v>
      </c>
      <c r="AA123" s="85">
        <v>15</v>
      </c>
      <c r="AB123" s="121"/>
    </row>
    <row r="124" spans="1:28" ht="60" customHeight="1">
      <c r="A124" s="184">
        <v>207</v>
      </c>
      <c r="B124" s="185" t="s">
        <v>520</v>
      </c>
      <c r="C124" s="185" t="s">
        <v>521</v>
      </c>
      <c r="D124" s="94" t="s">
        <v>526</v>
      </c>
      <c r="E124" s="85">
        <v>0</v>
      </c>
      <c r="F124" s="85">
        <v>0</v>
      </c>
      <c r="G124" s="85">
        <v>0</v>
      </c>
      <c r="H124" s="85">
        <v>0</v>
      </c>
      <c r="I124" s="85"/>
      <c r="J124" s="85">
        <v>0</v>
      </c>
      <c r="K124" s="85"/>
      <c r="L124" s="85"/>
      <c r="M124" s="85"/>
      <c r="N124" s="85">
        <v>0</v>
      </c>
      <c r="O124" s="85"/>
      <c r="P124" s="85"/>
      <c r="Q124" s="85">
        <v>0</v>
      </c>
      <c r="R124" s="85">
        <v>0</v>
      </c>
      <c r="S124" s="85">
        <v>0</v>
      </c>
      <c r="T124" s="85">
        <v>0</v>
      </c>
      <c r="U124" s="85"/>
      <c r="V124" s="85">
        <v>0</v>
      </c>
      <c r="W124" s="85"/>
      <c r="X124" s="85"/>
      <c r="Y124" s="85"/>
      <c r="Z124" s="85">
        <v>0</v>
      </c>
      <c r="AA124" s="85">
        <v>5</v>
      </c>
      <c r="AB124" s="121"/>
    </row>
    <row r="125" spans="1:28" ht="24.6" customHeight="1">
      <c r="A125" s="184">
        <v>207</v>
      </c>
      <c r="B125" s="185" t="s">
        <v>520</v>
      </c>
      <c r="C125" s="185" t="s">
        <v>521</v>
      </c>
      <c r="D125" s="94" t="s">
        <v>527</v>
      </c>
      <c r="E125" s="85">
        <v>0</v>
      </c>
      <c r="F125" s="85">
        <v>0</v>
      </c>
      <c r="G125" s="85">
        <v>0</v>
      </c>
      <c r="H125" s="85">
        <v>0</v>
      </c>
      <c r="I125" s="85"/>
      <c r="J125" s="85">
        <v>0</v>
      </c>
      <c r="K125" s="85"/>
      <c r="L125" s="85"/>
      <c r="M125" s="85"/>
      <c r="N125" s="85">
        <v>0</v>
      </c>
      <c r="O125" s="85"/>
      <c r="P125" s="85"/>
      <c r="Q125" s="85">
        <v>0</v>
      </c>
      <c r="R125" s="85">
        <v>0</v>
      </c>
      <c r="S125" s="85">
        <v>0</v>
      </c>
      <c r="T125" s="85">
        <v>0</v>
      </c>
      <c r="U125" s="85"/>
      <c r="V125" s="85">
        <v>0</v>
      </c>
      <c r="W125" s="85"/>
      <c r="X125" s="85"/>
      <c r="Y125" s="85"/>
      <c r="Z125" s="85">
        <v>0</v>
      </c>
      <c r="AA125" s="85">
        <v>15</v>
      </c>
      <c r="AB125" s="121"/>
    </row>
    <row r="126" spans="1:28" ht="45.6" customHeight="1">
      <c r="A126" s="184">
        <v>207</v>
      </c>
      <c r="B126" s="185" t="s">
        <v>520</v>
      </c>
      <c r="C126" s="185" t="s">
        <v>521</v>
      </c>
      <c r="D126" s="94" t="s">
        <v>528</v>
      </c>
      <c r="E126" s="85">
        <v>0</v>
      </c>
      <c r="F126" s="85">
        <v>0</v>
      </c>
      <c r="G126" s="85">
        <v>0</v>
      </c>
      <c r="H126" s="85">
        <v>0</v>
      </c>
      <c r="I126" s="85"/>
      <c r="J126" s="85">
        <v>0</v>
      </c>
      <c r="K126" s="85"/>
      <c r="L126" s="85"/>
      <c r="M126" s="85"/>
      <c r="N126" s="85">
        <v>0</v>
      </c>
      <c r="O126" s="85"/>
      <c r="P126" s="85"/>
      <c r="Q126" s="85">
        <v>0</v>
      </c>
      <c r="R126" s="85">
        <v>0</v>
      </c>
      <c r="S126" s="85">
        <v>0</v>
      </c>
      <c r="T126" s="85">
        <v>0</v>
      </c>
      <c r="U126" s="85"/>
      <c r="V126" s="85">
        <v>0</v>
      </c>
      <c r="W126" s="85"/>
      <c r="X126" s="85"/>
      <c r="Y126" s="85"/>
      <c r="Z126" s="85">
        <v>0</v>
      </c>
      <c r="AA126" s="85">
        <v>400</v>
      </c>
      <c r="AB126" s="121"/>
    </row>
    <row r="127" spans="1:28" ht="40.9" customHeight="1">
      <c r="A127" s="184">
        <v>207</v>
      </c>
      <c r="B127" s="185" t="s">
        <v>520</v>
      </c>
      <c r="C127" s="185" t="s">
        <v>523</v>
      </c>
      <c r="D127" s="94" t="s">
        <v>529</v>
      </c>
      <c r="E127" s="85">
        <v>0</v>
      </c>
      <c r="F127" s="85">
        <v>0</v>
      </c>
      <c r="G127" s="85">
        <v>0</v>
      </c>
      <c r="H127" s="85">
        <v>0</v>
      </c>
      <c r="I127" s="85"/>
      <c r="J127" s="85">
        <v>0</v>
      </c>
      <c r="K127" s="85"/>
      <c r="L127" s="85"/>
      <c r="M127" s="85"/>
      <c r="N127" s="85">
        <v>0</v>
      </c>
      <c r="O127" s="85"/>
      <c r="P127" s="85"/>
      <c r="Q127" s="85">
        <v>0</v>
      </c>
      <c r="R127" s="85">
        <v>0</v>
      </c>
      <c r="S127" s="85">
        <v>0</v>
      </c>
      <c r="T127" s="85">
        <v>0</v>
      </c>
      <c r="U127" s="85"/>
      <c r="V127" s="85">
        <v>0</v>
      </c>
      <c r="W127" s="85"/>
      <c r="X127" s="85"/>
      <c r="Y127" s="85"/>
      <c r="Z127" s="85">
        <v>0</v>
      </c>
      <c r="AA127" s="85">
        <v>80</v>
      </c>
      <c r="AB127" s="121"/>
    </row>
    <row r="128" spans="1:28" ht="27">
      <c r="A128" s="96"/>
      <c r="B128" s="96"/>
      <c r="C128" s="96"/>
      <c r="D128" s="94" t="s">
        <v>483</v>
      </c>
      <c r="E128" s="97">
        <v>260.32644600000003</v>
      </c>
      <c r="F128" s="99">
        <v>212.63313500000001</v>
      </c>
      <c r="G128" s="99">
        <v>0</v>
      </c>
      <c r="H128" s="99">
        <v>212.63313500000001</v>
      </c>
      <c r="I128" s="99">
        <v>0</v>
      </c>
      <c r="J128" s="99">
        <v>20.795427999999998</v>
      </c>
      <c r="K128" s="99">
        <v>0</v>
      </c>
      <c r="L128" s="99">
        <v>0</v>
      </c>
      <c r="M128" s="99">
        <v>0</v>
      </c>
      <c r="N128" s="99">
        <v>26.897883</v>
      </c>
      <c r="O128" s="99">
        <v>0</v>
      </c>
      <c r="P128" s="99">
        <v>0</v>
      </c>
      <c r="Q128" s="99">
        <v>260.32644600000003</v>
      </c>
      <c r="R128" s="99">
        <v>212.63313500000001</v>
      </c>
      <c r="S128" s="99">
        <v>0</v>
      </c>
      <c r="T128" s="99">
        <v>212.63313500000001</v>
      </c>
      <c r="U128" s="99">
        <v>0</v>
      </c>
      <c r="V128" s="99">
        <v>20.795427999999998</v>
      </c>
      <c r="W128" s="99">
        <v>0</v>
      </c>
      <c r="X128" s="99">
        <v>0</v>
      </c>
      <c r="Y128" s="99">
        <v>0</v>
      </c>
      <c r="Z128" s="99">
        <v>26.897883</v>
      </c>
      <c r="AA128" s="99">
        <v>45</v>
      </c>
      <c r="AB128" s="117">
        <f t="shared" ref="AB128" si="10">AB129+AB130+AB131+AB132+AB133+AB134+AB135</f>
        <v>0</v>
      </c>
    </row>
    <row r="129" spans="1:28" ht="27">
      <c r="A129" s="93" t="s">
        <v>444</v>
      </c>
      <c r="B129" s="93" t="s">
        <v>445</v>
      </c>
      <c r="C129" s="93" t="s">
        <v>124</v>
      </c>
      <c r="D129" s="94" t="s">
        <v>484</v>
      </c>
      <c r="E129" s="97">
        <v>190.33702800000003</v>
      </c>
      <c r="F129" s="95">
        <v>169.92188400000001</v>
      </c>
      <c r="G129" s="88">
        <v>0</v>
      </c>
      <c r="H129" s="107">
        <v>169.92188400000001</v>
      </c>
      <c r="I129" s="88"/>
      <c r="J129" s="109">
        <v>20.415143999999998</v>
      </c>
      <c r="K129" s="88"/>
      <c r="L129" s="88"/>
      <c r="M129" s="88"/>
      <c r="N129" s="102">
        <v>0</v>
      </c>
      <c r="O129" s="88"/>
      <c r="P129" s="88"/>
      <c r="Q129" s="85">
        <v>190.33702800000003</v>
      </c>
      <c r="R129" s="85">
        <v>169.92188400000001</v>
      </c>
      <c r="S129" s="85">
        <v>0</v>
      </c>
      <c r="T129" s="85">
        <v>169.92188400000001</v>
      </c>
      <c r="U129" s="85"/>
      <c r="V129" s="85">
        <v>20.415143999999998</v>
      </c>
      <c r="W129" s="85"/>
      <c r="X129" s="85"/>
      <c r="Y129" s="85"/>
      <c r="Z129" s="85">
        <v>0</v>
      </c>
      <c r="AA129" s="88"/>
      <c r="AB129" s="88"/>
    </row>
    <row r="130" spans="1:28">
      <c r="A130" s="93" t="s">
        <v>446</v>
      </c>
      <c r="B130" s="93" t="s">
        <v>447</v>
      </c>
      <c r="C130" s="93" t="s">
        <v>452</v>
      </c>
      <c r="D130" s="94" t="s">
        <v>465</v>
      </c>
      <c r="E130" s="97">
        <v>4.6042839999999998</v>
      </c>
      <c r="F130" s="95">
        <v>0</v>
      </c>
      <c r="G130" s="88">
        <v>0</v>
      </c>
      <c r="H130" s="106">
        <v>0</v>
      </c>
      <c r="I130" s="88"/>
      <c r="J130" s="109">
        <v>0.38028400000000001</v>
      </c>
      <c r="K130" s="88"/>
      <c r="L130" s="88"/>
      <c r="M130" s="88"/>
      <c r="N130" s="102">
        <v>4.2240000000000002</v>
      </c>
      <c r="O130" s="88"/>
      <c r="P130" s="88"/>
      <c r="Q130" s="85">
        <v>4.6042839999999998</v>
      </c>
      <c r="R130" s="85">
        <v>0</v>
      </c>
      <c r="S130" s="85">
        <v>0</v>
      </c>
      <c r="T130" s="85">
        <v>0</v>
      </c>
      <c r="U130" s="85"/>
      <c r="V130" s="85">
        <v>0.38028400000000001</v>
      </c>
      <c r="W130" s="85"/>
      <c r="X130" s="85"/>
      <c r="Y130" s="85"/>
      <c r="Z130" s="85">
        <v>4.2240000000000002</v>
      </c>
      <c r="AA130" s="88"/>
      <c r="AB130" s="88"/>
    </row>
    <row r="131" spans="1:28" ht="27">
      <c r="A131" s="93" t="s">
        <v>446</v>
      </c>
      <c r="B131" s="93" t="s">
        <v>447</v>
      </c>
      <c r="C131" s="93" t="s">
        <v>447</v>
      </c>
      <c r="D131" s="94" t="s">
        <v>459</v>
      </c>
      <c r="E131" s="97">
        <v>27.699179999999998</v>
      </c>
      <c r="F131" s="95">
        <v>27.699179999999998</v>
      </c>
      <c r="G131" s="88">
        <v>0</v>
      </c>
      <c r="H131" s="107">
        <v>27.699179999999998</v>
      </c>
      <c r="I131" s="88"/>
      <c r="J131" s="109">
        <v>0</v>
      </c>
      <c r="K131" s="88"/>
      <c r="L131" s="88"/>
      <c r="M131" s="88"/>
      <c r="N131" s="102">
        <v>0</v>
      </c>
      <c r="O131" s="88"/>
      <c r="P131" s="88"/>
      <c r="Q131" s="85">
        <v>27.699179999999998</v>
      </c>
      <c r="R131" s="85">
        <v>27.699179999999998</v>
      </c>
      <c r="S131" s="85">
        <v>0</v>
      </c>
      <c r="T131" s="85">
        <v>27.699179999999998</v>
      </c>
      <c r="U131" s="85"/>
      <c r="V131" s="85">
        <v>0</v>
      </c>
      <c r="W131" s="85"/>
      <c r="X131" s="85"/>
      <c r="Y131" s="85"/>
      <c r="Z131" s="85">
        <v>0</v>
      </c>
      <c r="AA131" s="88"/>
      <c r="AB131" s="88"/>
    </row>
    <row r="132" spans="1:28" ht="22.5" customHeight="1">
      <c r="A132" s="93" t="s">
        <v>448</v>
      </c>
      <c r="B132" s="93" t="s">
        <v>123</v>
      </c>
      <c r="C132" s="93" t="s">
        <v>445</v>
      </c>
      <c r="D132" s="94" t="s">
        <v>460</v>
      </c>
      <c r="E132" s="97">
        <v>13.357679999999998</v>
      </c>
      <c r="F132" s="95">
        <v>13.357679999999998</v>
      </c>
      <c r="G132" s="88">
        <v>0</v>
      </c>
      <c r="H132" s="107">
        <v>13.357679999999998</v>
      </c>
      <c r="I132" s="88"/>
      <c r="J132" s="109">
        <v>0</v>
      </c>
      <c r="K132" s="88"/>
      <c r="L132" s="88"/>
      <c r="M132" s="88"/>
      <c r="N132" s="102">
        <v>0</v>
      </c>
      <c r="O132" s="88"/>
      <c r="P132" s="88"/>
      <c r="Q132" s="85">
        <v>13.357679999999998</v>
      </c>
      <c r="R132" s="85">
        <v>13.357679999999998</v>
      </c>
      <c r="S132" s="85">
        <v>0</v>
      </c>
      <c r="T132" s="85">
        <v>13.357679999999998</v>
      </c>
      <c r="U132" s="85"/>
      <c r="V132" s="85">
        <v>0</v>
      </c>
      <c r="W132" s="85"/>
      <c r="X132" s="85"/>
      <c r="Y132" s="85"/>
      <c r="Z132" s="85">
        <v>0</v>
      </c>
      <c r="AA132" s="88"/>
      <c r="AB132" s="88"/>
    </row>
    <row r="133" spans="1:28">
      <c r="A133" s="93" t="s">
        <v>448</v>
      </c>
      <c r="B133" s="93" t="s">
        <v>123</v>
      </c>
      <c r="C133" s="93" t="s">
        <v>449</v>
      </c>
      <c r="D133" s="94" t="s">
        <v>461</v>
      </c>
      <c r="E133" s="97">
        <v>6.6446670000000001</v>
      </c>
      <c r="F133" s="95">
        <v>0</v>
      </c>
      <c r="G133" s="88">
        <v>0</v>
      </c>
      <c r="H133" s="107">
        <v>0</v>
      </c>
      <c r="I133" s="88"/>
      <c r="J133" s="109">
        <v>0</v>
      </c>
      <c r="K133" s="88"/>
      <c r="L133" s="88"/>
      <c r="M133" s="88"/>
      <c r="N133" s="102">
        <v>6.6446670000000001</v>
      </c>
      <c r="O133" s="88"/>
      <c r="P133" s="88"/>
      <c r="Q133" s="85">
        <v>6.6446670000000001</v>
      </c>
      <c r="R133" s="85">
        <v>0</v>
      </c>
      <c r="S133" s="85">
        <v>0</v>
      </c>
      <c r="T133" s="85">
        <v>0</v>
      </c>
      <c r="U133" s="85"/>
      <c r="V133" s="85">
        <v>0</v>
      </c>
      <c r="W133" s="85"/>
      <c r="X133" s="85"/>
      <c r="Y133" s="85"/>
      <c r="Z133" s="85">
        <v>6.6446670000000001</v>
      </c>
      <c r="AA133" s="88"/>
      <c r="AB133" s="88"/>
    </row>
    <row r="134" spans="1:28" ht="27">
      <c r="A134" s="93" t="s">
        <v>448</v>
      </c>
      <c r="B134" s="93" t="s">
        <v>123</v>
      </c>
      <c r="C134" s="93" t="s">
        <v>450</v>
      </c>
      <c r="D134" s="94" t="s">
        <v>462</v>
      </c>
      <c r="E134" s="97">
        <v>1.6543909999999999</v>
      </c>
      <c r="F134" s="95">
        <v>1.6543909999999999</v>
      </c>
      <c r="G134" s="88">
        <v>0</v>
      </c>
      <c r="H134" s="107">
        <v>1.6543909999999999</v>
      </c>
      <c r="I134" s="88"/>
      <c r="J134" s="109">
        <v>0</v>
      </c>
      <c r="K134" s="88"/>
      <c r="L134" s="88"/>
      <c r="M134" s="88"/>
      <c r="N134" s="102">
        <v>0</v>
      </c>
      <c r="O134" s="88"/>
      <c r="P134" s="88"/>
      <c r="Q134" s="85">
        <v>1.6543909999999999</v>
      </c>
      <c r="R134" s="85">
        <v>1.6543909999999999</v>
      </c>
      <c r="S134" s="85">
        <v>0</v>
      </c>
      <c r="T134" s="85">
        <v>1.6543909999999999</v>
      </c>
      <c r="U134" s="85"/>
      <c r="V134" s="85">
        <v>0</v>
      </c>
      <c r="W134" s="85"/>
      <c r="X134" s="85"/>
      <c r="Y134" s="85"/>
      <c r="Z134" s="85">
        <v>0</v>
      </c>
      <c r="AA134" s="88"/>
      <c r="AB134" s="88"/>
    </row>
    <row r="135" spans="1:28" ht="23.25" customHeight="1">
      <c r="A135" s="93" t="s">
        <v>451</v>
      </c>
      <c r="B135" s="93" t="s">
        <v>452</v>
      </c>
      <c r="C135" s="93" t="s">
        <v>445</v>
      </c>
      <c r="D135" s="94" t="s">
        <v>259</v>
      </c>
      <c r="E135" s="97">
        <v>16.029216000000002</v>
      </c>
      <c r="F135" s="95">
        <v>0</v>
      </c>
      <c r="G135" s="88">
        <v>0</v>
      </c>
      <c r="H135" s="106">
        <v>0</v>
      </c>
      <c r="I135" s="88"/>
      <c r="J135" s="109">
        <v>0</v>
      </c>
      <c r="K135" s="88"/>
      <c r="L135" s="88"/>
      <c r="M135" s="88"/>
      <c r="N135" s="102">
        <v>16.029216000000002</v>
      </c>
      <c r="O135" s="88"/>
      <c r="P135" s="88"/>
      <c r="Q135" s="85">
        <v>16.029216000000002</v>
      </c>
      <c r="R135" s="85">
        <v>0</v>
      </c>
      <c r="S135" s="85">
        <v>0</v>
      </c>
      <c r="T135" s="85">
        <v>0</v>
      </c>
      <c r="U135" s="85"/>
      <c r="V135" s="85">
        <v>0</v>
      </c>
      <c r="W135" s="85"/>
      <c r="X135" s="85"/>
      <c r="Y135" s="85"/>
      <c r="Z135" s="116">
        <v>16.029216000000002</v>
      </c>
      <c r="AA135" s="187"/>
      <c r="AB135" s="187"/>
    </row>
    <row r="136" spans="1:28" ht="27" customHeight="1" thickBot="1">
      <c r="A136" s="93" t="s">
        <v>444</v>
      </c>
      <c r="B136" s="93" t="s">
        <v>445</v>
      </c>
      <c r="C136" s="93" t="s">
        <v>124</v>
      </c>
      <c r="D136" s="186" t="s">
        <v>530</v>
      </c>
      <c r="E136" s="99">
        <v>0</v>
      </c>
      <c r="F136" s="182">
        <v>0</v>
      </c>
      <c r="G136" s="183">
        <v>0</v>
      </c>
      <c r="H136" s="183">
        <v>0</v>
      </c>
      <c r="I136" s="88"/>
      <c r="J136" s="188">
        <v>0</v>
      </c>
      <c r="K136" s="88"/>
      <c r="L136" s="88"/>
      <c r="M136" s="88"/>
      <c r="N136" s="189">
        <v>0</v>
      </c>
      <c r="O136" s="88"/>
      <c r="P136" s="88"/>
      <c r="Q136" s="112">
        <v>0</v>
      </c>
      <c r="R136" s="85">
        <v>0</v>
      </c>
      <c r="S136" s="85">
        <v>0</v>
      </c>
      <c r="T136" s="85">
        <v>0</v>
      </c>
      <c r="U136" s="85"/>
      <c r="V136" s="85">
        <v>0</v>
      </c>
      <c r="W136" s="85"/>
      <c r="X136" s="85"/>
      <c r="Y136" s="85"/>
      <c r="Z136" s="121">
        <v>0</v>
      </c>
      <c r="AA136" s="121">
        <v>45</v>
      </c>
      <c r="AB136" s="121"/>
    </row>
    <row r="137" spans="1:28" ht="27">
      <c r="A137" s="96"/>
      <c r="B137" s="96"/>
      <c r="C137" s="96"/>
      <c r="D137" s="94" t="s">
        <v>485</v>
      </c>
      <c r="E137" s="97">
        <v>16.621400000000001</v>
      </c>
      <c r="F137" s="99">
        <v>0</v>
      </c>
      <c r="G137" s="99">
        <v>0</v>
      </c>
      <c r="H137" s="99">
        <v>0</v>
      </c>
      <c r="I137" s="99">
        <v>0</v>
      </c>
      <c r="J137" s="99">
        <v>0.28000000000000003</v>
      </c>
      <c r="K137" s="99">
        <v>0</v>
      </c>
      <c r="L137" s="99">
        <v>0</v>
      </c>
      <c r="M137" s="99">
        <v>0</v>
      </c>
      <c r="N137" s="99">
        <v>16.3414</v>
      </c>
      <c r="O137" s="99">
        <v>0</v>
      </c>
      <c r="P137" s="99">
        <v>0</v>
      </c>
      <c r="Q137" s="99">
        <v>16.621400000000001</v>
      </c>
      <c r="R137" s="99">
        <v>0</v>
      </c>
      <c r="S137" s="99">
        <v>0</v>
      </c>
      <c r="T137" s="99">
        <v>0</v>
      </c>
      <c r="U137" s="99">
        <v>0</v>
      </c>
      <c r="V137" s="99">
        <v>0.28000000000000003</v>
      </c>
      <c r="W137" s="99">
        <v>0</v>
      </c>
      <c r="X137" s="99">
        <v>0</v>
      </c>
      <c r="Y137" s="99">
        <v>0</v>
      </c>
      <c r="Z137" s="99">
        <v>16.3414</v>
      </c>
      <c r="AA137" s="117">
        <v>0</v>
      </c>
      <c r="AB137" s="117">
        <f t="shared" ref="AB137" si="11">AB138+AB139</f>
        <v>0</v>
      </c>
    </row>
    <row r="138" spans="1:28" ht="27">
      <c r="A138" s="93" t="s">
        <v>446</v>
      </c>
      <c r="B138" s="93" t="s">
        <v>447</v>
      </c>
      <c r="C138" s="93" t="s">
        <v>450</v>
      </c>
      <c r="D138" s="94" t="s">
        <v>486</v>
      </c>
      <c r="E138" s="97">
        <v>11.6214</v>
      </c>
      <c r="F138" s="95">
        <v>0</v>
      </c>
      <c r="G138" s="88">
        <v>0</v>
      </c>
      <c r="H138" s="103">
        <v>0</v>
      </c>
      <c r="I138" s="88"/>
      <c r="J138" s="109">
        <v>0.28000000000000003</v>
      </c>
      <c r="K138" s="88"/>
      <c r="L138" s="88"/>
      <c r="M138" s="88"/>
      <c r="N138" s="102">
        <v>11.3414</v>
      </c>
      <c r="O138" s="88"/>
      <c r="P138" s="88"/>
      <c r="Q138" s="85">
        <v>11.6214</v>
      </c>
      <c r="R138" s="85">
        <v>0</v>
      </c>
      <c r="S138" s="85">
        <v>0</v>
      </c>
      <c r="T138" s="85">
        <v>0</v>
      </c>
      <c r="U138" s="85"/>
      <c r="V138" s="85">
        <v>0.28000000000000003</v>
      </c>
      <c r="W138" s="85"/>
      <c r="X138" s="85"/>
      <c r="Y138" s="85"/>
      <c r="Z138" s="85">
        <v>11.3414</v>
      </c>
      <c r="AA138" s="88"/>
      <c r="AB138" s="88"/>
    </row>
    <row r="139" spans="1:28" ht="21" customHeight="1">
      <c r="A139" s="93" t="s">
        <v>448</v>
      </c>
      <c r="B139" s="93" t="s">
        <v>123</v>
      </c>
      <c r="C139" s="93" t="s">
        <v>452</v>
      </c>
      <c r="D139" s="94" t="s">
        <v>467</v>
      </c>
      <c r="E139" s="97">
        <v>5</v>
      </c>
      <c r="F139" s="95">
        <v>0</v>
      </c>
      <c r="G139" s="88">
        <v>0</v>
      </c>
      <c r="H139" s="106">
        <v>0</v>
      </c>
      <c r="I139" s="88"/>
      <c r="J139" s="109">
        <v>0</v>
      </c>
      <c r="K139" s="88"/>
      <c r="L139" s="88"/>
      <c r="M139" s="88"/>
      <c r="N139" s="102">
        <v>5</v>
      </c>
      <c r="O139" s="88"/>
      <c r="P139" s="88"/>
      <c r="Q139" s="85">
        <v>5</v>
      </c>
      <c r="R139" s="85">
        <v>0</v>
      </c>
      <c r="S139" s="85">
        <v>0</v>
      </c>
      <c r="T139" s="85">
        <v>0</v>
      </c>
      <c r="U139" s="85"/>
      <c r="V139" s="85">
        <v>0</v>
      </c>
      <c r="W139" s="85"/>
      <c r="X139" s="85"/>
      <c r="Y139" s="85"/>
      <c r="Z139" s="85">
        <v>5</v>
      </c>
      <c r="AA139" s="88"/>
      <c r="AB139" s="88"/>
    </row>
    <row r="140" spans="1:28" ht="24.75" customHeight="1">
      <c r="A140" s="96"/>
      <c r="B140" s="96"/>
      <c r="C140" s="96"/>
      <c r="D140" s="94" t="s">
        <v>487</v>
      </c>
      <c r="E140" s="97">
        <v>58.334448999999999</v>
      </c>
      <c r="F140" s="99">
        <v>49.693128999999999</v>
      </c>
      <c r="G140" s="99">
        <v>0</v>
      </c>
      <c r="H140" s="99">
        <v>49.693128999999999</v>
      </c>
      <c r="I140" s="99">
        <v>0</v>
      </c>
      <c r="J140" s="99">
        <v>4.8914160000000004</v>
      </c>
      <c r="K140" s="99">
        <v>0</v>
      </c>
      <c r="L140" s="99">
        <v>0</v>
      </c>
      <c r="M140" s="99">
        <v>0</v>
      </c>
      <c r="N140" s="99">
        <v>3.7499039999999999</v>
      </c>
      <c r="O140" s="99">
        <v>0</v>
      </c>
      <c r="P140" s="99">
        <v>0</v>
      </c>
      <c r="Q140" s="99">
        <v>58.334448999999999</v>
      </c>
      <c r="R140" s="99">
        <v>49.693128999999999</v>
      </c>
      <c r="S140" s="99">
        <v>0</v>
      </c>
      <c r="T140" s="99">
        <v>49.693128999999999</v>
      </c>
      <c r="U140" s="99">
        <v>0</v>
      </c>
      <c r="V140" s="99">
        <v>4.8914160000000004</v>
      </c>
      <c r="W140" s="99">
        <v>0</v>
      </c>
      <c r="X140" s="99">
        <v>0</v>
      </c>
      <c r="Y140" s="99">
        <v>0</v>
      </c>
      <c r="Z140" s="99">
        <v>3.7499039999999999</v>
      </c>
      <c r="AA140" s="99">
        <v>95</v>
      </c>
      <c r="AB140" s="99">
        <f t="shared" ref="AB140" si="12">AB141+AB142+AB143+AB144+AB145+AB146</f>
        <v>0</v>
      </c>
    </row>
    <row r="141" spans="1:28" ht="35.25" customHeight="1">
      <c r="A141" s="93" t="s">
        <v>444</v>
      </c>
      <c r="B141" s="93" t="s">
        <v>452</v>
      </c>
      <c r="C141" s="93" t="s">
        <v>447</v>
      </c>
      <c r="D141" s="94" t="s">
        <v>488</v>
      </c>
      <c r="E141" s="97">
        <v>44.446016</v>
      </c>
      <c r="F141" s="95">
        <v>39.554600000000001</v>
      </c>
      <c r="G141" s="88">
        <v>0</v>
      </c>
      <c r="H141" s="107">
        <v>39.554600000000001</v>
      </c>
      <c r="I141" s="88"/>
      <c r="J141" s="109">
        <v>4.8914160000000004</v>
      </c>
      <c r="K141" s="88"/>
      <c r="L141" s="88"/>
      <c r="M141" s="88"/>
      <c r="N141" s="102">
        <v>0</v>
      </c>
      <c r="O141" s="88"/>
      <c r="P141" s="88"/>
      <c r="Q141" s="85">
        <v>44.446016</v>
      </c>
      <c r="R141" s="85">
        <v>39.554600000000001</v>
      </c>
      <c r="S141" s="85">
        <v>0</v>
      </c>
      <c r="T141" s="85">
        <v>39.554600000000001</v>
      </c>
      <c r="U141" s="85"/>
      <c r="V141" s="85">
        <v>4.8914160000000004</v>
      </c>
      <c r="W141" s="85"/>
      <c r="X141" s="85"/>
      <c r="Y141" s="85"/>
      <c r="Z141" s="85">
        <v>0</v>
      </c>
      <c r="AA141" s="88"/>
      <c r="AB141" s="88"/>
    </row>
    <row r="142" spans="1:28" ht="27">
      <c r="A142" s="93" t="s">
        <v>446</v>
      </c>
      <c r="B142" s="93" t="s">
        <v>447</v>
      </c>
      <c r="C142" s="93" t="s">
        <v>447</v>
      </c>
      <c r="D142" s="94" t="s">
        <v>459</v>
      </c>
      <c r="E142" s="97">
        <v>6.4697199999999997</v>
      </c>
      <c r="F142" s="95">
        <v>6.4697199999999997</v>
      </c>
      <c r="G142" s="88">
        <v>0</v>
      </c>
      <c r="H142" s="107">
        <v>6.4697199999999997</v>
      </c>
      <c r="I142" s="88"/>
      <c r="J142" s="109">
        <v>0</v>
      </c>
      <c r="K142" s="88"/>
      <c r="L142" s="88"/>
      <c r="M142" s="88"/>
      <c r="N142" s="102">
        <v>0</v>
      </c>
      <c r="O142" s="88"/>
      <c r="P142" s="88"/>
      <c r="Q142" s="85">
        <v>6.4697199999999997</v>
      </c>
      <c r="R142" s="85">
        <v>6.4697199999999997</v>
      </c>
      <c r="S142" s="85">
        <v>0</v>
      </c>
      <c r="T142" s="85">
        <v>6.4697199999999997</v>
      </c>
      <c r="U142" s="85"/>
      <c r="V142" s="85">
        <v>0</v>
      </c>
      <c r="W142" s="85"/>
      <c r="X142" s="85"/>
      <c r="Y142" s="85"/>
      <c r="Z142" s="85">
        <v>0</v>
      </c>
      <c r="AA142" s="88"/>
      <c r="AB142" s="88"/>
    </row>
    <row r="143" spans="1:28" ht="27">
      <c r="A143" s="93" t="s">
        <v>446</v>
      </c>
      <c r="B143" s="93" t="s">
        <v>450</v>
      </c>
      <c r="C143" s="93" t="s">
        <v>445</v>
      </c>
      <c r="D143" s="94" t="s">
        <v>466</v>
      </c>
      <c r="E143" s="97">
        <v>0.31249199999999999</v>
      </c>
      <c r="F143" s="95">
        <v>0.31249199999999999</v>
      </c>
      <c r="G143" s="88">
        <v>0</v>
      </c>
      <c r="H143" s="107">
        <v>0.31249199999999999</v>
      </c>
      <c r="I143" s="88"/>
      <c r="J143" s="109">
        <v>0</v>
      </c>
      <c r="K143" s="88"/>
      <c r="L143" s="88"/>
      <c r="M143" s="88"/>
      <c r="N143" s="102">
        <v>0</v>
      </c>
      <c r="O143" s="88"/>
      <c r="P143" s="88"/>
      <c r="Q143" s="85">
        <v>0.31249199999999999</v>
      </c>
      <c r="R143" s="85">
        <v>0.31249199999999999</v>
      </c>
      <c r="S143" s="85">
        <v>0</v>
      </c>
      <c r="T143" s="85">
        <v>0.31249199999999999</v>
      </c>
      <c r="U143" s="85"/>
      <c r="V143" s="85">
        <v>0</v>
      </c>
      <c r="W143" s="85"/>
      <c r="X143" s="85"/>
      <c r="Y143" s="85"/>
      <c r="Z143" s="85">
        <v>0</v>
      </c>
      <c r="AA143" s="88"/>
      <c r="AB143" s="88"/>
    </row>
    <row r="144" spans="1:28" ht="28.5" customHeight="1">
      <c r="A144" s="93" t="s">
        <v>448</v>
      </c>
      <c r="B144" s="93" t="s">
        <v>123</v>
      </c>
      <c r="C144" s="93" t="s">
        <v>452</v>
      </c>
      <c r="D144" s="94" t="s">
        <v>467</v>
      </c>
      <c r="E144" s="97">
        <v>3.1249199999999999</v>
      </c>
      <c r="F144" s="95">
        <v>3.1249199999999999</v>
      </c>
      <c r="G144" s="88">
        <v>0</v>
      </c>
      <c r="H144" s="107">
        <v>3.1249199999999999</v>
      </c>
      <c r="I144" s="88"/>
      <c r="J144" s="109">
        <v>0</v>
      </c>
      <c r="K144" s="88"/>
      <c r="L144" s="88"/>
      <c r="M144" s="88"/>
      <c r="N144" s="102">
        <v>0</v>
      </c>
      <c r="O144" s="88"/>
      <c r="P144" s="88"/>
      <c r="Q144" s="85">
        <v>3.1249199999999999</v>
      </c>
      <c r="R144" s="85">
        <v>3.1249199999999999</v>
      </c>
      <c r="S144" s="85">
        <v>0</v>
      </c>
      <c r="T144" s="85">
        <v>3.1249199999999999</v>
      </c>
      <c r="U144" s="85"/>
      <c r="V144" s="85">
        <v>0</v>
      </c>
      <c r="W144" s="85"/>
      <c r="X144" s="85"/>
      <c r="Y144" s="85"/>
      <c r="Z144" s="85">
        <v>0</v>
      </c>
      <c r="AA144" s="88"/>
      <c r="AB144" s="88"/>
    </row>
    <row r="145" spans="1:28" ht="27">
      <c r="A145" s="93" t="s">
        <v>448</v>
      </c>
      <c r="B145" s="93" t="s">
        <v>123</v>
      </c>
      <c r="C145" s="93" t="s">
        <v>450</v>
      </c>
      <c r="D145" s="94" t="s">
        <v>462</v>
      </c>
      <c r="E145" s="97">
        <v>0.23139700000000002</v>
      </c>
      <c r="F145" s="95">
        <v>0.23139700000000002</v>
      </c>
      <c r="G145" s="88">
        <v>0</v>
      </c>
      <c r="H145" s="107">
        <v>0.23139700000000002</v>
      </c>
      <c r="I145" s="88"/>
      <c r="J145" s="109">
        <v>0</v>
      </c>
      <c r="K145" s="88"/>
      <c r="L145" s="88"/>
      <c r="M145" s="88"/>
      <c r="N145" s="102">
        <v>0</v>
      </c>
      <c r="O145" s="88"/>
      <c r="P145" s="88"/>
      <c r="Q145" s="85">
        <v>0.23139700000000002</v>
      </c>
      <c r="R145" s="85">
        <v>0.23139700000000002</v>
      </c>
      <c r="S145" s="85">
        <v>0</v>
      </c>
      <c r="T145" s="85">
        <v>0.23139700000000002</v>
      </c>
      <c r="U145" s="85"/>
      <c r="V145" s="85">
        <v>0</v>
      </c>
      <c r="W145" s="85"/>
      <c r="X145" s="85"/>
      <c r="Y145" s="85"/>
      <c r="Z145" s="85">
        <v>0</v>
      </c>
      <c r="AA145" s="88"/>
      <c r="AB145" s="88"/>
    </row>
    <row r="146" spans="1:28" ht="26.25" customHeight="1">
      <c r="A146" s="93" t="s">
        <v>451</v>
      </c>
      <c r="B146" s="93" t="s">
        <v>452</v>
      </c>
      <c r="C146" s="93" t="s">
        <v>445</v>
      </c>
      <c r="D146" s="190" t="s">
        <v>259</v>
      </c>
      <c r="E146" s="92">
        <v>3.7499039999999999</v>
      </c>
      <c r="F146" s="191">
        <v>0</v>
      </c>
      <c r="G146" s="187">
        <v>0</v>
      </c>
      <c r="H146" s="187">
        <v>0</v>
      </c>
      <c r="I146" s="187"/>
      <c r="J146" s="92">
        <v>0</v>
      </c>
      <c r="K146" s="187"/>
      <c r="L146" s="187"/>
      <c r="M146" s="187"/>
      <c r="N146" s="115">
        <v>3.7499039999999999</v>
      </c>
      <c r="O146" s="187"/>
      <c r="P146" s="187"/>
      <c r="Q146" s="116">
        <v>3.7499039999999999</v>
      </c>
      <c r="R146" s="116">
        <v>0</v>
      </c>
      <c r="S146" s="116">
        <v>0</v>
      </c>
      <c r="T146" s="116">
        <v>0</v>
      </c>
      <c r="U146" s="116"/>
      <c r="V146" s="116">
        <v>0</v>
      </c>
      <c r="W146" s="116"/>
      <c r="X146" s="116"/>
      <c r="Y146" s="116"/>
      <c r="Z146" s="116">
        <v>3.7499039999999999</v>
      </c>
      <c r="AA146" s="187"/>
      <c r="AB146" s="187"/>
    </row>
    <row r="147" spans="1:28" ht="43.9" customHeight="1">
      <c r="A147" s="93" t="s">
        <v>444</v>
      </c>
      <c r="B147" s="93" t="s">
        <v>452</v>
      </c>
      <c r="C147" s="93" t="s">
        <v>447</v>
      </c>
      <c r="D147" s="94" t="s">
        <v>531</v>
      </c>
      <c r="E147" s="95">
        <v>0</v>
      </c>
      <c r="F147" s="95"/>
      <c r="G147" s="88"/>
      <c r="H147" s="88">
        <v>0</v>
      </c>
      <c r="I147" s="88"/>
      <c r="J147" s="95">
        <v>0</v>
      </c>
      <c r="K147" s="88"/>
      <c r="L147" s="88"/>
      <c r="M147" s="88"/>
      <c r="N147" s="120">
        <v>0</v>
      </c>
      <c r="O147" s="88"/>
      <c r="P147" s="88"/>
      <c r="Q147" s="121">
        <v>0</v>
      </c>
      <c r="R147" s="121"/>
      <c r="S147" s="121"/>
      <c r="T147" s="121">
        <v>0</v>
      </c>
      <c r="U147" s="121"/>
      <c r="V147" s="121">
        <v>0</v>
      </c>
      <c r="W147" s="121"/>
      <c r="X147" s="121"/>
      <c r="Y147" s="121"/>
      <c r="Z147" s="121">
        <v>0</v>
      </c>
      <c r="AA147" s="121">
        <v>80</v>
      </c>
      <c r="AB147" s="121"/>
    </row>
    <row r="148" spans="1:28">
      <c r="A148" s="93" t="s">
        <v>444</v>
      </c>
      <c r="B148" s="93" t="s">
        <v>452</v>
      </c>
      <c r="C148" s="93" t="s">
        <v>447</v>
      </c>
      <c r="D148" s="94" t="s">
        <v>532</v>
      </c>
      <c r="E148" s="88">
        <v>0</v>
      </c>
      <c r="F148" s="88"/>
      <c r="G148" s="88"/>
      <c r="H148" s="88">
        <v>0</v>
      </c>
      <c r="I148" s="88"/>
      <c r="J148" s="88">
        <v>0</v>
      </c>
      <c r="K148" s="88"/>
      <c r="L148" s="88"/>
      <c r="M148" s="88"/>
      <c r="N148" s="88">
        <v>0</v>
      </c>
      <c r="O148" s="88"/>
      <c r="P148" s="88"/>
      <c r="Q148" s="88">
        <v>0</v>
      </c>
      <c r="R148" s="88"/>
      <c r="S148" s="88"/>
      <c r="T148" s="88">
        <v>0</v>
      </c>
      <c r="U148" s="88"/>
      <c r="V148" s="88">
        <v>0</v>
      </c>
      <c r="W148" s="88"/>
      <c r="X148" s="88"/>
      <c r="Y148" s="88"/>
      <c r="Z148" s="88">
        <v>0</v>
      </c>
      <c r="AA148" s="121">
        <v>15</v>
      </c>
      <c r="AB148" s="121"/>
    </row>
  </sheetData>
  <autoFilter ref="E1:E157"/>
  <mergeCells count="36">
    <mergeCell ref="W7:W8"/>
    <mergeCell ref="X7:X8"/>
    <mergeCell ref="Y7:Y8"/>
    <mergeCell ref="Z6:Z8"/>
    <mergeCell ref="M7:M8"/>
    <mergeCell ref="N6:N8"/>
    <mergeCell ref="O5:O8"/>
    <mergeCell ref="P5:P8"/>
    <mergeCell ref="A1:AB1"/>
    <mergeCell ref="E4:Z4"/>
    <mergeCell ref="E5:N5"/>
    <mergeCell ref="Q5:Z5"/>
    <mergeCell ref="F6:I6"/>
    <mergeCell ref="J6:M6"/>
    <mergeCell ref="R6:U6"/>
    <mergeCell ref="V6:Y6"/>
    <mergeCell ref="Q6:Q8"/>
    <mergeCell ref="R7:R8"/>
    <mergeCell ref="U7:U8"/>
    <mergeCell ref="V7:V8"/>
    <mergeCell ref="AA6:AA8"/>
    <mergeCell ref="AB6:AB8"/>
    <mergeCell ref="A4:C6"/>
    <mergeCell ref="AA4:AB5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</mergeCells>
  <phoneticPr fontId="26" type="noConversion"/>
  <pageMargins left="0.74803149606299213" right="0.74803149606299213" top="0.98425196850393704" bottom="0.98425196850393704" header="0.51181102362204722" footer="0.51181102362204722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7" zoomScaleNormal="100" workbookViewId="0">
      <selection activeCell="E29" sqref="E2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15.25" customWidth="1"/>
    <col min="8" max="8" width="10.5" customWidth="1"/>
    <col min="9" max="9" width="8.625" customWidth="1"/>
  </cols>
  <sheetData>
    <row r="1" spans="1:19" ht="15" customHeight="1">
      <c r="A1" s="41"/>
      <c r="B1" s="41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9" ht="33.950000000000003" customHeight="1">
      <c r="A2" s="229" t="s">
        <v>141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ht="20.100000000000001" customHeight="1">
      <c r="A3" s="79" t="s">
        <v>441</v>
      </c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272" t="s">
        <v>40</v>
      </c>
      <c r="S3" s="272"/>
    </row>
    <row r="4" spans="1:19" ht="48" customHeight="1">
      <c r="A4" s="264" t="s">
        <v>142</v>
      </c>
      <c r="B4" s="270"/>
      <c r="C4" s="264" t="s">
        <v>143</v>
      </c>
      <c r="D4" s="233" t="s">
        <v>144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19" ht="20.100000000000001" customHeight="1">
      <c r="A5" s="266"/>
      <c r="B5" s="271"/>
      <c r="C5" s="265"/>
      <c r="D5" s="267" t="s">
        <v>145</v>
      </c>
      <c r="E5" s="273" t="s">
        <v>146</v>
      </c>
      <c r="F5" s="274"/>
      <c r="G5" s="274"/>
      <c r="H5" s="274"/>
      <c r="I5" s="274"/>
      <c r="J5" s="274"/>
      <c r="K5" s="274"/>
      <c r="L5" s="274"/>
      <c r="M5" s="274"/>
      <c r="N5" s="274"/>
      <c r="O5" s="275"/>
      <c r="P5" s="282" t="s">
        <v>147</v>
      </c>
      <c r="Q5" s="283"/>
      <c r="R5" s="283"/>
      <c r="S5" s="284"/>
    </row>
    <row r="6" spans="1:19" ht="20.100000000000001" customHeight="1">
      <c r="A6" s="262" t="s">
        <v>103</v>
      </c>
      <c r="B6" s="262" t="s">
        <v>104</v>
      </c>
      <c r="C6" s="265"/>
      <c r="D6" s="268"/>
      <c r="E6" s="279" t="s">
        <v>97</v>
      </c>
      <c r="F6" s="276" t="s">
        <v>148</v>
      </c>
      <c r="G6" s="277"/>
      <c r="H6" s="277"/>
      <c r="I6" s="277"/>
      <c r="J6" s="277"/>
      <c r="K6" s="277"/>
      <c r="L6" s="277"/>
      <c r="M6" s="278"/>
      <c r="N6" s="281" t="s">
        <v>149</v>
      </c>
      <c r="O6" s="281" t="s">
        <v>150</v>
      </c>
      <c r="P6" s="285"/>
      <c r="Q6" s="286"/>
      <c r="R6" s="286"/>
      <c r="S6" s="287"/>
    </row>
    <row r="7" spans="1:19" ht="66.95" customHeight="1">
      <c r="A7" s="263"/>
      <c r="B7" s="263"/>
      <c r="C7" s="266"/>
      <c r="D7" s="269"/>
      <c r="E7" s="280"/>
      <c r="F7" s="5" t="s">
        <v>101</v>
      </c>
      <c r="G7" s="5" t="s">
        <v>151</v>
      </c>
      <c r="H7" s="5" t="s">
        <v>152</v>
      </c>
      <c r="I7" s="5" t="s">
        <v>153</v>
      </c>
      <c r="J7" s="5" t="s">
        <v>154</v>
      </c>
      <c r="K7" s="5" t="s">
        <v>155</v>
      </c>
      <c r="L7" s="5" t="s">
        <v>156</v>
      </c>
      <c r="M7" s="5" t="s">
        <v>157</v>
      </c>
      <c r="N7" s="281"/>
      <c r="O7" s="281"/>
      <c r="P7" s="5" t="s">
        <v>101</v>
      </c>
      <c r="Q7" s="5" t="s">
        <v>158</v>
      </c>
      <c r="R7" s="5" t="s">
        <v>159</v>
      </c>
      <c r="S7" s="5" t="s">
        <v>160</v>
      </c>
    </row>
    <row r="8" spans="1:19" ht="20.100000000000001" customHeight="1">
      <c r="A8" s="45">
        <v>1</v>
      </c>
      <c r="B8" s="45">
        <v>2</v>
      </c>
      <c r="C8" s="46">
        <v>3</v>
      </c>
      <c r="D8" s="45">
        <v>4</v>
      </c>
      <c r="E8" s="45">
        <v>5</v>
      </c>
      <c r="F8" s="45">
        <v>6</v>
      </c>
      <c r="G8" s="45">
        <v>7</v>
      </c>
      <c r="H8" s="46">
        <v>8</v>
      </c>
      <c r="I8" s="45">
        <v>9</v>
      </c>
      <c r="J8" s="45">
        <v>10</v>
      </c>
      <c r="K8" s="45">
        <v>11</v>
      </c>
      <c r="L8" s="45">
        <v>12</v>
      </c>
      <c r="M8" s="46">
        <v>13</v>
      </c>
      <c r="N8" s="45">
        <v>14</v>
      </c>
      <c r="O8" s="45">
        <v>15</v>
      </c>
      <c r="P8" s="45">
        <v>16</v>
      </c>
      <c r="Q8" s="45">
        <v>17</v>
      </c>
      <c r="R8" s="46">
        <v>18</v>
      </c>
      <c r="S8" s="45">
        <v>19</v>
      </c>
    </row>
    <row r="9" spans="1:19" ht="20.100000000000001" customHeight="1">
      <c r="A9" s="259" t="s">
        <v>161</v>
      </c>
      <c r="B9" s="260"/>
      <c r="C9" s="261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ht="18" customHeight="1">
      <c r="A10" s="47">
        <v>301</v>
      </c>
      <c r="B10" s="48" t="s">
        <v>162</v>
      </c>
      <c r="C10" s="49" t="s">
        <v>98</v>
      </c>
      <c r="D10" s="50"/>
      <c r="E10" s="50"/>
      <c r="F10" s="50"/>
      <c r="G10" s="134">
        <v>5018.9517790000009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ht="18" customHeight="1">
      <c r="A11" s="51"/>
      <c r="B11" s="48" t="s">
        <v>163</v>
      </c>
      <c r="C11" s="52" t="s">
        <v>164</v>
      </c>
      <c r="D11" s="50"/>
      <c r="E11" s="50"/>
      <c r="F11" s="50"/>
      <c r="G11" s="147">
        <v>2791.3226400000003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ht="18" customHeight="1">
      <c r="A12" s="51"/>
      <c r="B12" s="48" t="s">
        <v>165</v>
      </c>
      <c r="C12" s="52" t="s">
        <v>166</v>
      </c>
      <c r="D12" s="50"/>
      <c r="E12" s="50"/>
      <c r="F12" s="50"/>
      <c r="G12" s="129">
        <v>0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</row>
    <row r="13" spans="1:19" ht="18" customHeight="1">
      <c r="A13" s="51"/>
      <c r="B13" s="48" t="s">
        <v>167</v>
      </c>
      <c r="C13" s="52" t="s">
        <v>168</v>
      </c>
      <c r="D13" s="50"/>
      <c r="E13" s="50"/>
      <c r="F13" s="50"/>
      <c r="G13" s="148">
        <v>115.59229999999999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4" spans="1:19" ht="18" customHeight="1">
      <c r="A14" s="51"/>
      <c r="B14" s="48" t="s">
        <v>169</v>
      </c>
      <c r="C14" s="52" t="s">
        <v>170</v>
      </c>
      <c r="D14" s="50"/>
      <c r="E14" s="50"/>
      <c r="F14" s="50"/>
      <c r="G14" s="129">
        <v>0</v>
      </c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19" ht="18" customHeight="1">
      <c r="A15" s="51"/>
      <c r="B15" s="48" t="s">
        <v>171</v>
      </c>
      <c r="C15" s="52" t="s">
        <v>172</v>
      </c>
      <c r="D15" s="50"/>
      <c r="E15" s="50"/>
      <c r="F15" s="50"/>
      <c r="G15" s="149">
        <v>754.65</v>
      </c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8" customHeight="1">
      <c r="A16" s="51"/>
      <c r="B16" s="48" t="s">
        <v>173</v>
      </c>
      <c r="C16" s="52" t="s">
        <v>174</v>
      </c>
      <c r="D16" s="50"/>
      <c r="E16" s="50"/>
      <c r="F16" s="50"/>
      <c r="G16" s="150">
        <v>621.01053999999999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ht="18" customHeight="1">
      <c r="A17" s="51"/>
      <c r="B17" s="48" t="s">
        <v>175</v>
      </c>
      <c r="C17" s="52" t="s">
        <v>176</v>
      </c>
      <c r="D17" s="50"/>
      <c r="E17" s="50"/>
      <c r="F17" s="50"/>
      <c r="G17" s="151">
        <v>4.8930239999999996</v>
      </c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ht="18" customHeight="1">
      <c r="A18" s="51"/>
      <c r="B18" s="48" t="s">
        <v>177</v>
      </c>
      <c r="C18" s="52" t="s">
        <v>178</v>
      </c>
      <c r="D18" s="50"/>
      <c r="E18" s="50"/>
      <c r="F18" s="50"/>
      <c r="G18" s="152">
        <v>298.71887999999996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ht="18" customHeight="1">
      <c r="A19" s="51"/>
      <c r="B19" s="48" t="s">
        <v>179</v>
      </c>
      <c r="C19" s="52" t="s">
        <v>180</v>
      </c>
      <c r="D19" s="50"/>
      <c r="E19" s="50"/>
      <c r="F19" s="50"/>
      <c r="G19" s="153">
        <v>21.5379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ht="18" customHeight="1">
      <c r="A20" s="51"/>
      <c r="B20" s="48" t="s">
        <v>181</v>
      </c>
      <c r="C20" s="52" t="s">
        <v>182</v>
      </c>
      <c r="D20" s="50"/>
      <c r="E20" s="50"/>
      <c r="F20" s="50"/>
      <c r="G20" s="154">
        <v>52.763839000000004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ht="18" customHeight="1">
      <c r="A21" s="51"/>
      <c r="B21" s="48" t="s">
        <v>183</v>
      </c>
      <c r="C21" s="52" t="s">
        <v>184</v>
      </c>
      <c r="D21" s="50"/>
      <c r="E21" s="50"/>
      <c r="F21" s="50"/>
      <c r="G21" s="155">
        <v>358.46265599999998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19" ht="18" customHeight="1">
      <c r="A22" s="51"/>
      <c r="B22" s="48" t="s">
        <v>185</v>
      </c>
      <c r="C22" s="52" t="s">
        <v>186</v>
      </c>
      <c r="D22" s="50"/>
      <c r="E22" s="50"/>
      <c r="F22" s="50"/>
      <c r="G22" s="50">
        <v>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</row>
    <row r="23" spans="1:19" ht="18" customHeight="1">
      <c r="A23" s="51"/>
      <c r="B23" s="48" t="s">
        <v>187</v>
      </c>
      <c r="C23" s="52" t="s">
        <v>188</v>
      </c>
      <c r="D23" s="50"/>
      <c r="E23" s="50"/>
      <c r="F23" s="50"/>
      <c r="G23" s="50">
        <v>0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</row>
    <row r="24" spans="1:19" ht="18" customHeight="1">
      <c r="A24" s="47">
        <v>302</v>
      </c>
      <c r="B24" s="48"/>
      <c r="C24" s="49" t="s">
        <v>99</v>
      </c>
      <c r="D24" s="50"/>
      <c r="E24" s="50"/>
      <c r="F24" s="50"/>
      <c r="G24" s="156">
        <v>451.84146100000004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  <row r="25" spans="1:19" ht="18" customHeight="1">
      <c r="A25" s="51"/>
      <c r="B25" s="48" t="s">
        <v>163</v>
      </c>
      <c r="C25" s="52" t="s">
        <v>189</v>
      </c>
      <c r="D25" s="50"/>
      <c r="E25" s="50"/>
      <c r="F25" s="50"/>
      <c r="G25" s="157">
        <v>29.843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</row>
    <row r="26" spans="1:19" ht="18" customHeight="1">
      <c r="A26" s="51"/>
      <c r="B26" s="48" t="s">
        <v>165</v>
      </c>
      <c r="C26" s="52" t="s">
        <v>190</v>
      </c>
      <c r="D26" s="50"/>
      <c r="E26" s="50"/>
      <c r="F26" s="50"/>
      <c r="G26" s="158">
        <v>7.9</v>
      </c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</row>
    <row r="27" spans="1:19" ht="18" customHeight="1">
      <c r="A27" s="51"/>
      <c r="B27" s="48" t="s">
        <v>167</v>
      </c>
      <c r="C27" s="52" t="s">
        <v>191</v>
      </c>
      <c r="D27" s="50"/>
      <c r="E27" s="50"/>
      <c r="F27" s="50"/>
      <c r="G27" s="159">
        <v>0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</row>
    <row r="28" spans="1:19" ht="18" customHeight="1">
      <c r="A28" s="51"/>
      <c r="B28" s="48" t="s">
        <v>192</v>
      </c>
      <c r="C28" s="52" t="s">
        <v>193</v>
      </c>
      <c r="D28" s="50"/>
      <c r="E28" s="50"/>
      <c r="F28" s="50"/>
      <c r="G28" s="158">
        <v>0.4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</row>
    <row r="29" spans="1:19" ht="18" customHeight="1">
      <c r="A29" s="51"/>
      <c r="B29" s="48" t="s">
        <v>194</v>
      </c>
      <c r="C29" s="52" t="s">
        <v>195</v>
      </c>
      <c r="D29" s="50"/>
      <c r="E29" s="50"/>
      <c r="F29" s="50"/>
      <c r="G29" s="158">
        <v>9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19" ht="18" customHeight="1">
      <c r="A30" s="51"/>
      <c r="B30" s="48" t="s">
        <v>169</v>
      </c>
      <c r="C30" s="52" t="s">
        <v>196</v>
      </c>
      <c r="D30" s="50"/>
      <c r="E30" s="50"/>
      <c r="F30" s="50"/>
      <c r="G30" s="158">
        <v>21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</row>
    <row r="31" spans="1:19" ht="18" customHeight="1">
      <c r="A31" s="51"/>
      <c r="B31" s="48" t="s">
        <v>171</v>
      </c>
      <c r="C31" s="52" t="s">
        <v>197</v>
      </c>
      <c r="D31" s="50"/>
      <c r="E31" s="50"/>
      <c r="F31" s="50"/>
      <c r="G31" s="158">
        <v>2.5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</row>
    <row r="32" spans="1:19" ht="18" customHeight="1">
      <c r="A32" s="51"/>
      <c r="B32" s="48" t="s">
        <v>173</v>
      </c>
      <c r="C32" s="52" t="s">
        <v>198</v>
      </c>
      <c r="D32" s="50"/>
      <c r="E32" s="50"/>
      <c r="F32" s="50"/>
      <c r="G32" s="159">
        <v>0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</row>
    <row r="33" spans="1:19" ht="18" customHeight="1">
      <c r="A33" s="51"/>
      <c r="B33" s="48" t="s">
        <v>175</v>
      </c>
      <c r="C33" s="52" t="s">
        <v>199</v>
      </c>
      <c r="D33" s="50"/>
      <c r="E33" s="50"/>
      <c r="F33" s="50"/>
      <c r="G33" s="158">
        <v>5.6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</row>
    <row r="34" spans="1:19" ht="18" customHeight="1">
      <c r="A34" s="51"/>
      <c r="B34" s="48" t="s">
        <v>179</v>
      </c>
      <c r="C34" s="52" t="s">
        <v>200</v>
      </c>
      <c r="D34" s="50"/>
      <c r="E34" s="50"/>
      <c r="F34" s="50"/>
      <c r="G34" s="158">
        <v>110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</row>
    <row r="35" spans="1:19" ht="18" customHeight="1">
      <c r="A35" s="51"/>
      <c r="B35" s="48" t="s">
        <v>181</v>
      </c>
      <c r="C35" s="52" t="s">
        <v>201</v>
      </c>
      <c r="D35" s="50"/>
      <c r="E35" s="50"/>
      <c r="F35" s="50"/>
      <c r="G35" s="158">
        <v>0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</row>
    <row r="36" spans="1:19" ht="18" customHeight="1">
      <c r="A36" s="51"/>
      <c r="B36" s="48" t="s">
        <v>183</v>
      </c>
      <c r="C36" s="52" t="s">
        <v>202</v>
      </c>
      <c r="D36" s="50"/>
      <c r="E36" s="50"/>
      <c r="F36" s="50"/>
      <c r="G36" s="158">
        <v>12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</row>
    <row r="37" spans="1:19" ht="18" customHeight="1">
      <c r="A37" s="51"/>
      <c r="B37" s="48" t="s">
        <v>185</v>
      </c>
      <c r="C37" s="52" t="s">
        <v>203</v>
      </c>
      <c r="D37" s="50"/>
      <c r="E37" s="50"/>
      <c r="F37" s="50"/>
      <c r="G37" s="158">
        <v>45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</row>
    <row r="38" spans="1:19" ht="18" customHeight="1">
      <c r="A38" s="51"/>
      <c r="B38" s="48" t="s">
        <v>204</v>
      </c>
      <c r="C38" s="52" t="s">
        <v>205</v>
      </c>
      <c r="D38" s="50"/>
      <c r="E38" s="50"/>
      <c r="F38" s="50"/>
      <c r="G38" s="160">
        <v>5.44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</row>
    <row r="39" spans="1:19" ht="18" customHeight="1">
      <c r="A39" s="51"/>
      <c r="B39" s="48" t="s">
        <v>206</v>
      </c>
      <c r="C39" s="52" t="s">
        <v>207</v>
      </c>
      <c r="D39" s="50"/>
      <c r="E39" s="50"/>
      <c r="F39" s="50"/>
      <c r="G39" s="161">
        <v>22.177133999999999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</row>
    <row r="40" spans="1:19" ht="18" customHeight="1">
      <c r="A40" s="51"/>
      <c r="B40" s="48" t="s">
        <v>208</v>
      </c>
      <c r="C40" s="52" t="s">
        <v>209</v>
      </c>
      <c r="D40" s="50"/>
      <c r="E40" s="50"/>
      <c r="F40" s="50"/>
      <c r="G40" s="158">
        <v>22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</row>
    <row r="41" spans="1:19" ht="18" customHeight="1">
      <c r="A41" s="51"/>
      <c r="B41" s="48" t="s">
        <v>210</v>
      </c>
      <c r="C41" s="52" t="s">
        <v>211</v>
      </c>
      <c r="D41" s="50"/>
      <c r="E41" s="50"/>
      <c r="F41" s="50"/>
      <c r="G41" s="160">
        <v>0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</row>
    <row r="42" spans="1:19" ht="18" customHeight="1">
      <c r="A42" s="51"/>
      <c r="B42" s="48" t="s">
        <v>212</v>
      </c>
      <c r="C42" s="52" t="s">
        <v>213</v>
      </c>
      <c r="D42" s="50"/>
      <c r="E42" s="50"/>
      <c r="F42" s="50"/>
      <c r="G42" s="158">
        <v>0</v>
      </c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</row>
    <row r="43" spans="1:19" ht="18" customHeight="1">
      <c r="A43" s="51"/>
      <c r="B43" s="48" t="s">
        <v>214</v>
      </c>
      <c r="C43" s="52" t="s">
        <v>215</v>
      </c>
      <c r="D43" s="50"/>
      <c r="E43" s="50"/>
      <c r="F43" s="50"/>
      <c r="G43" s="158">
        <v>0</v>
      </c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</row>
    <row r="44" spans="1:19" ht="18" customHeight="1">
      <c r="A44" s="51"/>
      <c r="B44" s="48" t="s">
        <v>216</v>
      </c>
      <c r="C44" s="52" t="s">
        <v>217</v>
      </c>
      <c r="D44" s="50"/>
      <c r="E44" s="50"/>
      <c r="F44" s="50"/>
      <c r="G44" s="158">
        <v>32</v>
      </c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</row>
    <row r="45" spans="1:19" ht="18" customHeight="1">
      <c r="A45" s="51"/>
      <c r="B45" s="48" t="s">
        <v>218</v>
      </c>
      <c r="C45" s="52" t="s">
        <v>219</v>
      </c>
      <c r="D45" s="50"/>
      <c r="E45" s="50"/>
      <c r="F45" s="50"/>
      <c r="G45" s="158">
        <v>0</v>
      </c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</row>
    <row r="46" spans="1:19" ht="18" customHeight="1">
      <c r="A46" s="51"/>
      <c r="B46" s="48" t="s">
        <v>220</v>
      </c>
      <c r="C46" s="52" t="s">
        <v>221</v>
      </c>
      <c r="D46" s="50"/>
      <c r="E46" s="50"/>
      <c r="F46" s="50"/>
      <c r="G46" s="162">
        <v>76.793637000000004</v>
      </c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</row>
    <row r="47" spans="1:19" ht="18" customHeight="1">
      <c r="A47" s="51"/>
      <c r="B47" s="48" t="s">
        <v>222</v>
      </c>
      <c r="C47" s="52" t="s">
        <v>223</v>
      </c>
      <c r="D47" s="50"/>
      <c r="E47" s="50"/>
      <c r="F47" s="50"/>
      <c r="G47" s="163">
        <v>29.187690000000003</v>
      </c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</row>
    <row r="48" spans="1:19" ht="18" customHeight="1">
      <c r="A48" s="51"/>
      <c r="B48" s="48" t="s">
        <v>224</v>
      </c>
      <c r="C48" s="52" t="s">
        <v>225</v>
      </c>
      <c r="D48" s="50"/>
      <c r="E48" s="50"/>
      <c r="F48" s="50"/>
      <c r="G48" s="158">
        <v>5</v>
      </c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</row>
    <row r="49" spans="1:19" ht="18" customHeight="1">
      <c r="A49" s="51"/>
      <c r="B49" s="48" t="s">
        <v>226</v>
      </c>
      <c r="C49" s="52" t="s">
        <v>227</v>
      </c>
      <c r="D49" s="50"/>
      <c r="E49" s="50"/>
      <c r="F49" s="50"/>
      <c r="G49" s="158">
        <v>16</v>
      </c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</row>
    <row r="50" spans="1:19" ht="18" customHeight="1">
      <c r="A50" s="51"/>
      <c r="B50" s="48" t="s">
        <v>228</v>
      </c>
      <c r="C50" s="52" t="s">
        <v>229</v>
      </c>
      <c r="D50" s="50"/>
      <c r="E50" s="50"/>
      <c r="F50" s="50"/>
      <c r="G50" s="158">
        <v>0</v>
      </c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</row>
    <row r="51" spans="1:19" ht="18" customHeight="1">
      <c r="A51" s="51"/>
      <c r="B51" s="48" t="s">
        <v>187</v>
      </c>
      <c r="C51" s="52" t="s">
        <v>230</v>
      </c>
      <c r="D51" s="50"/>
      <c r="E51" s="50"/>
      <c r="F51" s="50"/>
      <c r="G51" s="160">
        <v>0</v>
      </c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</row>
    <row r="52" spans="1:19" ht="18" customHeight="1">
      <c r="A52" s="47">
        <v>303</v>
      </c>
      <c r="B52" s="48"/>
      <c r="C52" s="49" t="s">
        <v>100</v>
      </c>
      <c r="D52" s="50"/>
      <c r="E52" s="50"/>
      <c r="F52" s="50"/>
      <c r="G52" s="134">
        <v>522.92135700000006</v>
      </c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</row>
    <row r="53" spans="1:19" ht="18" customHeight="1">
      <c r="A53" s="51"/>
      <c r="B53" s="48" t="s">
        <v>163</v>
      </c>
      <c r="C53" s="52" t="s">
        <v>231</v>
      </c>
      <c r="D53" s="50"/>
      <c r="E53" s="50"/>
      <c r="F53" s="50"/>
      <c r="G53" s="164">
        <v>36.376849999999997</v>
      </c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</row>
    <row r="54" spans="1:19" ht="18" customHeight="1">
      <c r="A54" s="51"/>
      <c r="B54" s="48" t="s">
        <v>165</v>
      </c>
      <c r="C54" s="52" t="s">
        <v>232</v>
      </c>
      <c r="D54" s="50"/>
      <c r="E54" s="50"/>
      <c r="F54" s="50"/>
      <c r="G54" s="165">
        <v>457.22754000000003</v>
      </c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</row>
    <row r="55" spans="1:19" ht="18" customHeight="1">
      <c r="A55" s="51"/>
      <c r="B55" s="48" t="s">
        <v>167</v>
      </c>
      <c r="C55" s="52" t="s">
        <v>233</v>
      </c>
      <c r="D55" s="50"/>
      <c r="E55" s="50"/>
      <c r="F55" s="50"/>
      <c r="G55" s="129">
        <v>0</v>
      </c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</row>
    <row r="56" spans="1:19" ht="18" customHeight="1">
      <c r="A56" s="51"/>
      <c r="B56" s="48" t="s">
        <v>192</v>
      </c>
      <c r="C56" s="52" t="s">
        <v>234</v>
      </c>
      <c r="D56" s="50"/>
      <c r="E56" s="50"/>
      <c r="F56" s="50"/>
      <c r="G56" s="129">
        <v>0</v>
      </c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</row>
    <row r="57" spans="1:19" ht="18" customHeight="1">
      <c r="A57" s="51"/>
      <c r="B57" s="48" t="s">
        <v>194</v>
      </c>
      <c r="C57" s="52" t="s">
        <v>235</v>
      </c>
      <c r="D57" s="50"/>
      <c r="E57" s="50"/>
      <c r="F57" s="50"/>
      <c r="G57" s="166">
        <v>5.8679239999999995</v>
      </c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</row>
    <row r="58" spans="1:19" ht="18" customHeight="1">
      <c r="A58" s="51"/>
      <c r="B58" s="48" t="s">
        <v>169</v>
      </c>
      <c r="C58" s="52" t="s">
        <v>236</v>
      </c>
      <c r="D58" s="50"/>
      <c r="E58" s="50"/>
      <c r="F58" s="50"/>
      <c r="G58" s="129">
        <v>0</v>
      </c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</row>
    <row r="59" spans="1:19" ht="18" customHeight="1">
      <c r="A59" s="51"/>
      <c r="B59" s="48" t="s">
        <v>171</v>
      </c>
      <c r="C59" s="52" t="s">
        <v>237</v>
      </c>
      <c r="D59" s="50"/>
      <c r="E59" s="50"/>
      <c r="F59" s="50"/>
      <c r="G59" s="167">
        <v>23.449043</v>
      </c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</row>
    <row r="60" spans="1:19" ht="18" customHeight="1">
      <c r="A60" s="51"/>
      <c r="B60" s="48" t="s">
        <v>173</v>
      </c>
      <c r="C60" s="52" t="s">
        <v>238</v>
      </c>
      <c r="D60" s="50"/>
      <c r="E60" s="50"/>
      <c r="F60" s="50"/>
      <c r="G60" s="50">
        <v>0</v>
      </c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</row>
    <row r="61" spans="1:19" ht="18" customHeight="1">
      <c r="A61" s="51"/>
      <c r="B61" s="48" t="s">
        <v>175</v>
      </c>
      <c r="C61" s="52" t="s">
        <v>239</v>
      </c>
      <c r="D61" s="50"/>
      <c r="E61" s="50"/>
      <c r="F61" s="50"/>
      <c r="G61" s="50">
        <v>0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</row>
    <row r="62" spans="1:19" ht="18" customHeight="1">
      <c r="A62" s="51"/>
      <c r="B62" s="48" t="s">
        <v>177</v>
      </c>
      <c r="C62" s="52" t="s">
        <v>240</v>
      </c>
      <c r="D62" s="50"/>
      <c r="E62" s="50"/>
      <c r="F62" s="50"/>
      <c r="G62" s="50">
        <v>0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</row>
    <row r="63" spans="1:19" ht="18" customHeight="1">
      <c r="A63" s="51"/>
      <c r="B63" s="48" t="s">
        <v>187</v>
      </c>
      <c r="C63" s="52" t="s">
        <v>241</v>
      </c>
      <c r="D63" s="50"/>
      <c r="E63" s="50"/>
      <c r="F63" s="50"/>
      <c r="G63" s="50">
        <v>0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</row>
  </sheetData>
  <mergeCells count="15">
    <mergeCell ref="A2:S2"/>
    <mergeCell ref="R3:S3"/>
    <mergeCell ref="D4:S4"/>
    <mergeCell ref="E5:O5"/>
    <mergeCell ref="F6:M6"/>
    <mergeCell ref="E6:E7"/>
    <mergeCell ref="N6:N7"/>
    <mergeCell ref="O6:O7"/>
    <mergeCell ref="P5:S6"/>
    <mergeCell ref="A9:C9"/>
    <mergeCell ref="A6:A7"/>
    <mergeCell ref="B6:B7"/>
    <mergeCell ref="C4:C7"/>
    <mergeCell ref="D5:D7"/>
    <mergeCell ref="A4:B5"/>
  </mergeCells>
  <phoneticPr fontId="26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zoomScaleNormal="100" workbookViewId="0">
      <selection activeCell="E16" sqref="E16"/>
    </sheetView>
  </sheetViews>
  <sheetFormatPr defaultRowHeight="13.5"/>
  <cols>
    <col min="1" max="3" width="6.375" customWidth="1"/>
    <col min="4" max="4" width="23.25" customWidth="1"/>
    <col min="5" max="7" width="14.75" customWidth="1"/>
  </cols>
  <sheetData>
    <row r="1" spans="1:7" ht="38.1" customHeight="1">
      <c r="A1" s="229" t="s">
        <v>242</v>
      </c>
      <c r="B1" s="229"/>
      <c r="C1" s="229"/>
      <c r="D1" s="229"/>
      <c r="E1" s="229"/>
      <c r="F1" s="229"/>
      <c r="G1" s="229"/>
    </row>
    <row r="2" spans="1:7">
      <c r="A2" s="3" t="s">
        <v>541</v>
      </c>
      <c r="B2" s="30"/>
      <c r="C2" s="30"/>
      <c r="D2" s="30"/>
      <c r="E2" s="1"/>
      <c r="F2" s="1"/>
      <c r="G2" s="13" t="s">
        <v>1</v>
      </c>
    </row>
    <row r="3" spans="1:7">
      <c r="A3" s="288" t="s">
        <v>243</v>
      </c>
      <c r="B3" s="288"/>
      <c r="C3" s="288"/>
      <c r="D3" s="288"/>
      <c r="E3" s="273" t="s">
        <v>244</v>
      </c>
      <c r="F3" s="274"/>
      <c r="G3" s="275"/>
    </row>
    <row r="4" spans="1:7">
      <c r="A4" s="31" t="s">
        <v>103</v>
      </c>
      <c r="B4" s="31" t="s">
        <v>104</v>
      </c>
      <c r="C4" s="31" t="s">
        <v>105</v>
      </c>
      <c r="D4" s="31" t="s">
        <v>245</v>
      </c>
      <c r="E4" s="6" t="s">
        <v>97</v>
      </c>
      <c r="F4" s="6" t="s">
        <v>91</v>
      </c>
      <c r="G4" s="6" t="s">
        <v>92</v>
      </c>
    </row>
    <row r="5" spans="1:7">
      <c r="A5" s="31" t="s">
        <v>113</v>
      </c>
      <c r="B5" s="31" t="s">
        <v>114</v>
      </c>
      <c r="C5" s="31" t="s">
        <v>115</v>
      </c>
      <c r="D5" s="31" t="s">
        <v>116</v>
      </c>
      <c r="E5" s="31" t="s">
        <v>117</v>
      </c>
      <c r="F5" s="31" t="s">
        <v>118</v>
      </c>
      <c r="G5" s="31" t="s">
        <v>119</v>
      </c>
    </row>
    <row r="6" spans="1:7">
      <c r="A6" s="37"/>
      <c r="B6" s="37"/>
      <c r="C6" s="37"/>
      <c r="D6" s="40" t="s">
        <v>246</v>
      </c>
      <c r="E6" s="35">
        <f>E7+E8+E9</f>
        <v>1760</v>
      </c>
      <c r="F6" s="35">
        <f t="shared" ref="F6:G6" si="0">F7+F8+F9</f>
        <v>0</v>
      </c>
      <c r="G6" s="35">
        <f t="shared" si="0"/>
        <v>1760</v>
      </c>
    </row>
    <row r="7" spans="1:7">
      <c r="A7" s="212" t="s">
        <v>536</v>
      </c>
      <c r="B7" s="212" t="s">
        <v>537</v>
      </c>
      <c r="C7" s="212" t="s">
        <v>449</v>
      </c>
      <c r="D7" s="213" t="s">
        <v>539</v>
      </c>
      <c r="E7" s="211">
        <v>1650</v>
      </c>
      <c r="F7" s="211">
        <v>0</v>
      </c>
      <c r="G7" s="211">
        <v>1650</v>
      </c>
    </row>
    <row r="8" spans="1:7" ht="12" customHeight="1">
      <c r="A8" s="212" t="s">
        <v>536</v>
      </c>
      <c r="B8" s="212" t="s">
        <v>537</v>
      </c>
      <c r="C8" s="212" t="s">
        <v>449</v>
      </c>
      <c r="D8" s="213" t="s">
        <v>540</v>
      </c>
      <c r="E8" s="211">
        <v>100</v>
      </c>
      <c r="F8" s="211">
        <v>0</v>
      </c>
      <c r="G8" s="211">
        <v>100</v>
      </c>
    </row>
    <row r="9" spans="1:7" ht="14.25" thickBot="1">
      <c r="A9" s="212" t="s">
        <v>536</v>
      </c>
      <c r="B9" s="212" t="s">
        <v>537</v>
      </c>
      <c r="C9" s="212" t="s">
        <v>449</v>
      </c>
      <c r="D9" s="213" t="s">
        <v>538</v>
      </c>
      <c r="E9" s="214">
        <v>10</v>
      </c>
      <c r="F9" s="35"/>
      <c r="G9" s="35">
        <v>10</v>
      </c>
    </row>
    <row r="10" spans="1:7">
      <c r="A10" s="37"/>
      <c r="B10" s="37"/>
      <c r="C10" s="37"/>
      <c r="D10" s="37"/>
      <c r="E10" s="35"/>
      <c r="F10" s="35"/>
      <c r="G10" s="35"/>
    </row>
    <row r="11" spans="1:7">
      <c r="A11" s="37"/>
      <c r="B11" s="37"/>
      <c r="C11" s="37"/>
      <c r="D11" s="37"/>
      <c r="E11" s="35"/>
      <c r="F11" s="35"/>
      <c r="G11" s="35"/>
    </row>
    <row r="12" spans="1:7">
      <c r="A12" s="37"/>
      <c r="B12" s="37"/>
      <c r="C12" s="37"/>
      <c r="D12" s="37"/>
      <c r="E12" s="35"/>
      <c r="F12" s="35"/>
      <c r="G12" s="35"/>
    </row>
    <row r="13" spans="1:7">
      <c r="A13" s="37"/>
      <c r="B13" s="37"/>
      <c r="C13" s="37"/>
      <c r="D13" s="37"/>
      <c r="E13" s="35"/>
      <c r="F13" s="35"/>
      <c r="G13" s="35"/>
    </row>
    <row r="14" spans="1:7">
      <c r="A14" s="37"/>
      <c r="B14" s="37"/>
      <c r="C14" s="37"/>
      <c r="D14" s="37"/>
      <c r="E14" s="35"/>
      <c r="F14" s="35"/>
      <c r="G14" s="35"/>
    </row>
    <row r="15" spans="1:7">
      <c r="A15" s="37"/>
      <c r="B15" s="37"/>
      <c r="C15" s="37"/>
      <c r="D15" s="37"/>
      <c r="E15" s="35"/>
      <c r="F15" s="35"/>
      <c r="G15" s="35"/>
    </row>
    <row r="16" spans="1:7">
      <c r="A16" s="37"/>
      <c r="B16" s="37"/>
      <c r="C16" s="37"/>
      <c r="D16" s="37"/>
      <c r="E16" s="35"/>
      <c r="F16" s="35"/>
      <c r="G16" s="35"/>
    </row>
    <row r="17" spans="1:7">
      <c r="A17" s="37"/>
      <c r="B17" s="37"/>
      <c r="C17" s="37"/>
      <c r="D17" s="37"/>
      <c r="E17" s="35"/>
      <c r="F17" s="35"/>
      <c r="G17" s="35"/>
    </row>
    <row r="18" spans="1:7">
      <c r="A18" s="37"/>
      <c r="B18" s="37"/>
      <c r="C18" s="37"/>
      <c r="D18" s="37"/>
      <c r="E18" s="35"/>
      <c r="F18" s="35"/>
      <c r="G18" s="35"/>
    </row>
    <row r="19" spans="1:7">
      <c r="A19" s="37"/>
      <c r="B19" s="37"/>
      <c r="C19" s="37"/>
      <c r="D19" s="37"/>
      <c r="E19" s="35"/>
      <c r="F19" s="35"/>
      <c r="G19" s="35"/>
    </row>
    <row r="20" spans="1:7">
      <c r="A20" s="37"/>
      <c r="B20" s="37"/>
      <c r="C20" s="37"/>
      <c r="D20" s="37"/>
      <c r="E20" s="35"/>
      <c r="F20" s="35"/>
      <c r="G20" s="35"/>
    </row>
    <row r="21" spans="1:7">
      <c r="A21" s="37"/>
      <c r="B21" s="37"/>
      <c r="C21" s="37"/>
      <c r="D21" s="37"/>
      <c r="E21" s="35"/>
      <c r="F21" s="35"/>
      <c r="G21" s="35"/>
    </row>
    <row r="22" spans="1:7">
      <c r="A22" s="37"/>
      <c r="B22" s="37"/>
      <c r="C22" s="37"/>
      <c r="D22" s="37"/>
      <c r="E22" s="35"/>
      <c r="F22" s="35"/>
      <c r="G22" s="35"/>
    </row>
    <row r="23" spans="1:7">
      <c r="A23" s="37"/>
      <c r="B23" s="37"/>
      <c r="C23" s="37"/>
      <c r="D23" s="37"/>
      <c r="E23" s="35"/>
      <c r="F23" s="35"/>
      <c r="G23" s="35"/>
    </row>
    <row r="24" spans="1:7">
      <c r="A24" s="37"/>
      <c r="B24" s="37"/>
      <c r="C24" s="37"/>
      <c r="D24" s="37"/>
      <c r="E24" s="35"/>
      <c r="F24" s="35"/>
      <c r="G24" s="35"/>
    </row>
    <row r="25" spans="1:7">
      <c r="A25" s="37"/>
      <c r="B25" s="37"/>
      <c r="C25" s="37"/>
      <c r="D25" s="37"/>
      <c r="E25" s="35"/>
      <c r="F25" s="35"/>
      <c r="G25" s="35"/>
    </row>
    <row r="26" spans="1:7">
      <c r="A26" s="37"/>
      <c r="B26" s="37"/>
      <c r="C26" s="37"/>
      <c r="D26" s="37"/>
      <c r="E26" s="35"/>
      <c r="F26" s="35"/>
      <c r="G26" s="35"/>
    </row>
    <row r="27" spans="1:7">
      <c r="A27" s="37"/>
      <c r="B27" s="37"/>
      <c r="C27" s="37"/>
      <c r="D27" s="37"/>
      <c r="E27" s="35"/>
      <c r="F27" s="35"/>
      <c r="G27" s="35"/>
    </row>
    <row r="28" spans="1:7">
      <c r="A28" s="37"/>
      <c r="B28" s="37"/>
      <c r="C28" s="37"/>
      <c r="D28" s="37"/>
      <c r="E28" s="35"/>
      <c r="F28" s="35"/>
      <c r="G28" s="35"/>
    </row>
    <row r="29" spans="1:7">
      <c r="A29" s="37"/>
      <c r="B29" s="37"/>
      <c r="C29" s="37"/>
      <c r="D29" s="37"/>
      <c r="E29" s="35"/>
      <c r="F29" s="35"/>
      <c r="G29" s="35"/>
    </row>
    <row r="30" spans="1:7">
      <c r="A30" s="37"/>
      <c r="B30" s="37"/>
      <c r="C30" s="37"/>
      <c r="D30" s="37"/>
      <c r="E30" s="35"/>
      <c r="F30" s="35"/>
      <c r="G30" s="35"/>
    </row>
    <row r="31" spans="1:7">
      <c r="A31" s="37"/>
      <c r="B31" s="37"/>
      <c r="C31" s="37"/>
      <c r="D31" s="37"/>
      <c r="E31" s="35"/>
      <c r="F31" s="35"/>
      <c r="G31" s="35"/>
    </row>
    <row r="32" spans="1:7">
      <c r="A32" s="37"/>
      <c r="B32" s="37"/>
      <c r="C32" s="37"/>
      <c r="D32" s="37"/>
      <c r="E32" s="35"/>
      <c r="F32" s="35"/>
      <c r="G32" s="35"/>
    </row>
    <row r="33" spans="1:7">
      <c r="A33" s="37"/>
      <c r="B33" s="37"/>
      <c r="C33" s="37"/>
      <c r="D33" s="37"/>
      <c r="E33" s="35"/>
      <c r="F33" s="35"/>
      <c r="G33" s="35"/>
    </row>
    <row r="34" spans="1:7">
      <c r="A34" s="37"/>
      <c r="B34" s="37"/>
      <c r="C34" s="37"/>
      <c r="D34" s="37"/>
      <c r="E34" s="35"/>
      <c r="F34" s="35"/>
      <c r="G34" s="35"/>
    </row>
    <row r="35" spans="1:7">
      <c r="A35" s="37"/>
      <c r="B35" s="37"/>
      <c r="C35" s="37"/>
      <c r="D35" s="37"/>
      <c r="E35" s="35"/>
      <c r="F35" s="35"/>
      <c r="G35" s="35"/>
    </row>
    <row r="36" spans="1:7">
      <c r="A36" s="37"/>
      <c r="B36" s="37"/>
      <c r="C36" s="37"/>
      <c r="D36" s="37"/>
      <c r="E36" s="35"/>
      <c r="F36" s="35"/>
      <c r="G36" s="35"/>
    </row>
    <row r="37" spans="1:7">
      <c r="A37" s="37"/>
      <c r="B37" s="37"/>
      <c r="C37" s="37"/>
      <c r="D37" s="37"/>
      <c r="E37" s="35"/>
      <c r="F37" s="35"/>
      <c r="G37" s="35"/>
    </row>
    <row r="38" spans="1:7">
      <c r="A38" s="37"/>
      <c r="B38" s="37"/>
      <c r="C38" s="37"/>
      <c r="D38" s="37"/>
      <c r="E38" s="35"/>
      <c r="F38" s="35"/>
      <c r="G38" s="35"/>
    </row>
    <row r="39" spans="1:7">
      <c r="A39" s="37"/>
      <c r="B39" s="37"/>
      <c r="C39" s="37"/>
      <c r="D39" s="37"/>
      <c r="E39" s="35"/>
      <c r="F39" s="35"/>
      <c r="G39" s="35"/>
    </row>
    <row r="40" spans="1:7">
      <c r="A40" s="37"/>
      <c r="B40" s="37"/>
      <c r="C40" s="37"/>
      <c r="D40" s="37"/>
      <c r="E40" s="35"/>
      <c r="F40" s="35"/>
      <c r="G40" s="35"/>
    </row>
    <row r="41" spans="1:7">
      <c r="A41" s="37"/>
      <c r="B41" s="37"/>
      <c r="C41" s="37"/>
      <c r="D41" s="37"/>
      <c r="E41" s="35"/>
      <c r="F41" s="35"/>
      <c r="G41" s="35"/>
    </row>
    <row r="42" spans="1:7">
      <c r="A42" s="37"/>
      <c r="B42" s="37"/>
      <c r="C42" s="37"/>
      <c r="D42" s="37"/>
      <c r="E42" s="35"/>
      <c r="F42" s="35"/>
      <c r="G42" s="35"/>
    </row>
    <row r="43" spans="1:7">
      <c r="A43" s="37"/>
      <c r="B43" s="37"/>
      <c r="C43" s="37"/>
      <c r="D43" s="37"/>
      <c r="E43" s="35"/>
      <c r="F43" s="35"/>
      <c r="G43" s="35"/>
    </row>
    <row r="44" spans="1:7">
      <c r="A44" s="37"/>
      <c r="B44" s="37"/>
      <c r="C44" s="37"/>
      <c r="D44" s="37"/>
      <c r="E44" s="35"/>
      <c r="F44" s="35"/>
      <c r="G44" s="35"/>
    </row>
    <row r="45" spans="1:7">
      <c r="A45" s="37"/>
      <c r="B45" s="37"/>
      <c r="C45" s="37"/>
      <c r="D45" s="37"/>
      <c r="E45" s="35"/>
      <c r="F45" s="35"/>
      <c r="G45" s="35"/>
    </row>
  </sheetData>
  <mergeCells count="3">
    <mergeCell ref="A1:G1"/>
    <mergeCell ref="A3:D3"/>
    <mergeCell ref="E3:G3"/>
  </mergeCells>
  <phoneticPr fontId="26" type="noConversion"/>
  <pageMargins left="0.55416666666666703" right="0.55416666666666703" top="1" bottom="1" header="0.51180555555555596" footer="0.5118055555555559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8"/>
  <sheetViews>
    <sheetView topLeftCell="F65" zoomScaleNormal="100" workbookViewId="0">
      <selection activeCell="O73" sqref="O73"/>
    </sheetView>
  </sheetViews>
  <sheetFormatPr defaultRowHeight="13.5"/>
  <cols>
    <col min="1" max="1" width="10.75" customWidth="1"/>
    <col min="2" max="2" width="23.375" customWidth="1"/>
    <col min="3" max="3" width="22" customWidth="1"/>
    <col min="4" max="4" width="20.625" style="201" customWidth="1"/>
    <col min="5" max="5" width="20.625" style="142" customWidth="1"/>
    <col min="6" max="6" width="18.25" style="143" customWidth="1"/>
    <col min="7" max="7" width="12.875" customWidth="1"/>
    <col min="9" max="9" width="11.5" customWidth="1"/>
    <col min="12" max="12" width="26.875" customWidth="1"/>
    <col min="13" max="13" width="11.875" customWidth="1"/>
    <col min="14" max="14" width="18.5" style="143" customWidth="1"/>
    <col min="15" max="15" width="18.375" style="143" customWidth="1"/>
    <col min="16" max="16" width="13.625" style="143" customWidth="1"/>
    <col min="17" max="17" width="8.875" style="143"/>
    <col min="18" max="18" width="11" customWidth="1"/>
  </cols>
  <sheetData>
    <row r="1" spans="1:18" ht="20.100000000000001" customHeight="1">
      <c r="A1" s="232"/>
      <c r="B1" s="232"/>
      <c r="C1" s="232"/>
      <c r="D1" s="232"/>
      <c r="E1" s="232"/>
    </row>
    <row r="2" spans="1:18" ht="39.950000000000003" customHeight="1">
      <c r="A2" s="229" t="s">
        <v>247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18" ht="39.950000000000003" customHeight="1">
      <c r="A3" s="3" t="s">
        <v>541</v>
      </c>
      <c r="B3" s="30"/>
      <c r="C3" s="30"/>
      <c r="D3" s="203"/>
      <c r="E3" s="122"/>
      <c r="F3" s="144"/>
      <c r="G3" s="1"/>
      <c r="H3" s="1"/>
      <c r="I3" s="1"/>
      <c r="J3" s="30"/>
      <c r="K3" s="30"/>
      <c r="L3" s="30"/>
      <c r="M3" s="1"/>
      <c r="N3" s="144"/>
      <c r="O3" s="144"/>
      <c r="P3" s="144"/>
      <c r="Q3" s="144"/>
      <c r="R3" s="13" t="s">
        <v>1</v>
      </c>
    </row>
    <row r="4" spans="1:18" ht="20.100000000000001" customHeight="1">
      <c r="A4" s="273" t="s">
        <v>3</v>
      </c>
      <c r="B4" s="274"/>
      <c r="C4" s="274"/>
      <c r="D4" s="274"/>
      <c r="E4" s="274"/>
      <c r="F4" s="274"/>
      <c r="G4" s="274"/>
      <c r="H4" s="274"/>
      <c r="I4" s="275"/>
      <c r="J4" s="233" t="s">
        <v>3</v>
      </c>
      <c r="K4" s="233"/>
      <c r="L4" s="233"/>
      <c r="M4" s="233"/>
      <c r="N4" s="233"/>
      <c r="O4" s="233"/>
      <c r="P4" s="233"/>
      <c r="Q4" s="233"/>
      <c r="R4" s="233"/>
    </row>
    <row r="5" spans="1:18" ht="30" customHeight="1">
      <c r="A5" s="288" t="s">
        <v>248</v>
      </c>
      <c r="B5" s="288"/>
      <c r="C5" s="288"/>
      <c r="D5" s="273" t="s">
        <v>148</v>
      </c>
      <c r="E5" s="274"/>
      <c r="F5" s="275"/>
      <c r="G5" s="273" t="s">
        <v>249</v>
      </c>
      <c r="H5" s="274"/>
      <c r="I5" s="275"/>
      <c r="J5" s="288" t="s">
        <v>250</v>
      </c>
      <c r="K5" s="288"/>
      <c r="L5" s="288"/>
      <c r="M5" s="273" t="s">
        <v>148</v>
      </c>
      <c r="N5" s="274"/>
      <c r="O5" s="275"/>
      <c r="P5" s="273" t="s">
        <v>249</v>
      </c>
      <c r="Q5" s="274"/>
      <c r="R5" s="275"/>
    </row>
    <row r="6" spans="1:18">
      <c r="A6" s="31" t="s">
        <v>103</v>
      </c>
      <c r="B6" s="31" t="s">
        <v>104</v>
      </c>
      <c r="C6" s="31" t="s">
        <v>245</v>
      </c>
      <c r="D6" s="207" t="s">
        <v>101</v>
      </c>
      <c r="E6" s="123" t="s">
        <v>91</v>
      </c>
      <c r="F6" s="145" t="s">
        <v>92</v>
      </c>
      <c r="G6" s="6" t="s">
        <v>101</v>
      </c>
      <c r="H6" s="6" t="s">
        <v>91</v>
      </c>
      <c r="I6" s="6" t="s">
        <v>92</v>
      </c>
      <c r="J6" s="31" t="s">
        <v>103</v>
      </c>
      <c r="K6" s="31" t="s">
        <v>104</v>
      </c>
      <c r="L6" s="31" t="s">
        <v>245</v>
      </c>
      <c r="M6" s="6" t="s">
        <v>101</v>
      </c>
      <c r="N6" s="145" t="s">
        <v>91</v>
      </c>
      <c r="O6" s="145" t="s">
        <v>92</v>
      </c>
      <c r="P6" s="145" t="s">
        <v>101</v>
      </c>
      <c r="Q6" s="145" t="s">
        <v>91</v>
      </c>
      <c r="R6" s="6" t="s">
        <v>92</v>
      </c>
    </row>
    <row r="7" spans="1:18">
      <c r="A7" s="31" t="s">
        <v>113</v>
      </c>
      <c r="B7" s="31" t="s">
        <v>114</v>
      </c>
      <c r="C7" s="31" t="s">
        <v>115</v>
      </c>
      <c r="D7" s="207" t="s">
        <v>116</v>
      </c>
      <c r="E7" s="124" t="s">
        <v>117</v>
      </c>
      <c r="F7" s="146" t="s">
        <v>118</v>
      </c>
      <c r="G7" s="31" t="s">
        <v>119</v>
      </c>
      <c r="H7" s="31" t="s">
        <v>120</v>
      </c>
      <c r="I7" s="31" t="s">
        <v>121</v>
      </c>
      <c r="J7" s="31" t="s">
        <v>122</v>
      </c>
      <c r="K7" s="31" t="s">
        <v>123</v>
      </c>
      <c r="L7" s="31" t="s">
        <v>124</v>
      </c>
      <c r="M7" s="31" t="s">
        <v>125</v>
      </c>
      <c r="N7" s="146" t="s">
        <v>126</v>
      </c>
      <c r="O7" s="146" t="s">
        <v>127</v>
      </c>
      <c r="P7" s="146" t="s">
        <v>128</v>
      </c>
      <c r="Q7" s="146" t="s">
        <v>129</v>
      </c>
      <c r="R7" s="31" t="s">
        <v>130</v>
      </c>
    </row>
    <row r="8" spans="1:18">
      <c r="A8" s="32" t="s">
        <v>251</v>
      </c>
      <c r="B8" s="33" t="s">
        <v>252</v>
      </c>
      <c r="C8" s="34" t="s">
        <v>253</v>
      </c>
      <c r="D8" s="208">
        <f>E8+F8</f>
        <v>619.88293399999998</v>
      </c>
      <c r="E8" s="125">
        <v>619.88293399999998</v>
      </c>
      <c r="F8" s="129"/>
      <c r="G8" s="35"/>
      <c r="H8" s="35"/>
      <c r="I8" s="35"/>
      <c r="J8" s="32" t="s">
        <v>254</v>
      </c>
      <c r="K8" s="32" t="s">
        <v>252</v>
      </c>
      <c r="L8" s="34" t="s">
        <v>98</v>
      </c>
      <c r="M8" s="134">
        <f>N8+O8</f>
        <v>5018.9517790000009</v>
      </c>
      <c r="N8" s="134">
        <v>5018.9517790000009</v>
      </c>
      <c r="O8" s="129"/>
      <c r="P8" s="129"/>
      <c r="Q8" s="129"/>
      <c r="R8" s="35"/>
    </row>
    <row r="9" spans="1:18">
      <c r="A9" s="33"/>
      <c r="B9" s="33" t="s">
        <v>163</v>
      </c>
      <c r="C9" s="36" t="s">
        <v>255</v>
      </c>
      <c r="D9" s="208">
        <f t="shared" ref="D9:D57" si="0">E9+F9</f>
        <v>460.56069200000002</v>
      </c>
      <c r="E9" s="126">
        <v>460.56069200000002</v>
      </c>
      <c r="F9" s="129"/>
      <c r="G9" s="35"/>
      <c r="H9" s="35"/>
      <c r="I9" s="35"/>
      <c r="J9" s="33"/>
      <c r="K9" s="33" t="s">
        <v>163</v>
      </c>
      <c r="L9" s="36" t="s">
        <v>256</v>
      </c>
      <c r="M9" s="134">
        <f t="shared" ref="M9:M57" si="1">N9+O9</f>
        <v>2791.3226400000003</v>
      </c>
      <c r="N9" s="147">
        <v>2791.3226400000003</v>
      </c>
      <c r="O9" s="129"/>
      <c r="P9" s="129"/>
      <c r="Q9" s="129"/>
      <c r="R9" s="35"/>
    </row>
    <row r="10" spans="1:18">
      <c r="A10" s="33"/>
      <c r="B10" s="33" t="s">
        <v>165</v>
      </c>
      <c r="C10" s="36" t="s">
        <v>257</v>
      </c>
      <c r="D10" s="208">
        <f t="shared" si="0"/>
        <v>115.98140999999998</v>
      </c>
      <c r="E10" s="127">
        <v>115.98140999999998</v>
      </c>
      <c r="F10" s="129"/>
      <c r="G10" s="35"/>
      <c r="H10" s="35"/>
      <c r="I10" s="35"/>
      <c r="J10" s="33"/>
      <c r="K10" s="33" t="s">
        <v>165</v>
      </c>
      <c r="L10" s="36" t="s">
        <v>258</v>
      </c>
      <c r="M10" s="134"/>
      <c r="N10" s="129"/>
      <c r="O10" s="129"/>
      <c r="P10" s="129"/>
      <c r="Q10" s="129"/>
      <c r="R10" s="35"/>
    </row>
    <row r="11" spans="1:18">
      <c r="A11" s="33"/>
      <c r="B11" s="33" t="s">
        <v>167</v>
      </c>
      <c r="C11" s="36" t="s">
        <v>259</v>
      </c>
      <c r="D11" s="208">
        <f t="shared" si="0"/>
        <v>43.340831999999999</v>
      </c>
      <c r="E11" s="128">
        <v>43.340831999999999</v>
      </c>
      <c r="F11" s="129"/>
      <c r="G11" s="35"/>
      <c r="H11" s="35"/>
      <c r="I11" s="35"/>
      <c r="J11" s="33"/>
      <c r="K11" s="33" t="s">
        <v>167</v>
      </c>
      <c r="L11" s="36" t="s">
        <v>260</v>
      </c>
      <c r="M11" s="134">
        <f t="shared" si="1"/>
        <v>115.59229999999999</v>
      </c>
      <c r="N11" s="148">
        <v>115.59229999999999</v>
      </c>
      <c r="O11" s="129"/>
      <c r="P11" s="129"/>
      <c r="Q11" s="129"/>
      <c r="R11" s="35"/>
    </row>
    <row r="12" spans="1:18">
      <c r="A12" s="33"/>
      <c r="B12" s="33" t="s">
        <v>187</v>
      </c>
      <c r="C12" s="36" t="s">
        <v>261</v>
      </c>
      <c r="D12" s="208"/>
      <c r="E12" s="129"/>
      <c r="F12" s="129"/>
      <c r="G12" s="35"/>
      <c r="H12" s="35"/>
      <c r="I12" s="35"/>
      <c r="J12" s="33"/>
      <c r="K12" s="33" t="s">
        <v>169</v>
      </c>
      <c r="L12" s="36" t="s">
        <v>262</v>
      </c>
      <c r="M12" s="134"/>
      <c r="N12" s="129"/>
      <c r="O12" s="129"/>
      <c r="P12" s="129"/>
      <c r="Q12" s="129"/>
      <c r="R12" s="35"/>
    </row>
    <row r="13" spans="1:18">
      <c r="A13" s="32" t="s">
        <v>263</v>
      </c>
      <c r="B13" s="32" t="s">
        <v>252</v>
      </c>
      <c r="C13" s="34" t="s">
        <v>264</v>
      </c>
      <c r="D13" s="208">
        <f t="shared" si="0"/>
        <v>166.68029300000001</v>
      </c>
      <c r="E13" s="130">
        <v>56.680293000000006</v>
      </c>
      <c r="F13" s="129">
        <v>110</v>
      </c>
      <c r="G13" s="35">
        <v>1660</v>
      </c>
      <c r="H13" s="35"/>
      <c r="I13" s="35">
        <v>1660</v>
      </c>
      <c r="J13" s="33"/>
      <c r="K13" s="33" t="s">
        <v>171</v>
      </c>
      <c r="L13" s="36" t="s">
        <v>265</v>
      </c>
      <c r="M13" s="134">
        <f t="shared" si="1"/>
        <v>754.65</v>
      </c>
      <c r="N13" s="149">
        <v>754.65</v>
      </c>
      <c r="O13" s="129"/>
      <c r="P13" s="129"/>
      <c r="Q13" s="129"/>
      <c r="R13" s="35"/>
    </row>
    <row r="14" spans="1:18">
      <c r="A14" s="33"/>
      <c r="B14" s="33" t="s">
        <v>163</v>
      </c>
      <c r="C14" s="36" t="s">
        <v>266</v>
      </c>
      <c r="D14" s="208">
        <f t="shared" si="0"/>
        <v>151.53349299999999</v>
      </c>
      <c r="E14" s="131">
        <v>41.533493</v>
      </c>
      <c r="F14" s="129">
        <v>110</v>
      </c>
      <c r="G14" s="35">
        <v>1660</v>
      </c>
      <c r="H14" s="35"/>
      <c r="I14" s="35">
        <v>1660</v>
      </c>
      <c r="J14" s="33"/>
      <c r="K14" s="33" t="s">
        <v>173</v>
      </c>
      <c r="L14" s="36" t="s">
        <v>267</v>
      </c>
      <c r="M14" s="134">
        <f t="shared" si="1"/>
        <v>621.01053999999999</v>
      </c>
      <c r="N14" s="150">
        <v>621.01053999999999</v>
      </c>
      <c r="O14" s="129"/>
      <c r="P14" s="129"/>
      <c r="Q14" s="129"/>
      <c r="R14" s="35"/>
    </row>
    <row r="15" spans="1:18">
      <c r="A15" s="33"/>
      <c r="B15" s="33" t="s">
        <v>165</v>
      </c>
      <c r="C15" s="36" t="s">
        <v>268</v>
      </c>
      <c r="D15" s="208">
        <f t="shared" si="0"/>
        <v>1.48</v>
      </c>
      <c r="E15" s="132">
        <v>1.48</v>
      </c>
      <c r="F15" s="129"/>
      <c r="G15" s="35"/>
      <c r="H15" s="35"/>
      <c r="I15" s="35"/>
      <c r="J15" s="33"/>
      <c r="K15" s="33" t="s">
        <v>175</v>
      </c>
      <c r="L15" s="36" t="s">
        <v>269</v>
      </c>
      <c r="M15" s="134">
        <f t="shared" si="1"/>
        <v>4.8930239999999996</v>
      </c>
      <c r="N15" s="151">
        <v>4.8930239999999996</v>
      </c>
      <c r="O15" s="129"/>
      <c r="P15" s="129"/>
      <c r="Q15" s="129"/>
      <c r="R15" s="35"/>
    </row>
    <row r="16" spans="1:18">
      <c r="A16" s="33"/>
      <c r="B16" s="33" t="s">
        <v>167</v>
      </c>
      <c r="C16" s="36" t="s">
        <v>270</v>
      </c>
      <c r="D16" s="208">
        <f t="shared" si="0"/>
        <v>2.6668080000000001</v>
      </c>
      <c r="E16" s="133">
        <v>2.6668080000000001</v>
      </c>
      <c r="F16" s="129"/>
      <c r="G16" s="35"/>
      <c r="H16" s="35"/>
      <c r="I16" s="35"/>
      <c r="J16" s="33"/>
      <c r="K16" s="33" t="s">
        <v>177</v>
      </c>
      <c r="L16" s="36" t="s">
        <v>271</v>
      </c>
      <c r="M16" s="134">
        <f t="shared" si="1"/>
        <v>298.71887999999996</v>
      </c>
      <c r="N16" s="152">
        <v>298.71887999999996</v>
      </c>
      <c r="O16" s="129"/>
      <c r="P16" s="129"/>
      <c r="Q16" s="129"/>
      <c r="R16" s="35"/>
    </row>
    <row r="17" spans="1:18">
      <c r="A17" s="33"/>
      <c r="B17" s="33" t="s">
        <v>192</v>
      </c>
      <c r="C17" s="36" t="s">
        <v>272</v>
      </c>
      <c r="D17" s="208"/>
      <c r="E17" s="129"/>
      <c r="F17" s="129"/>
      <c r="G17" s="35"/>
      <c r="H17" s="35"/>
      <c r="I17" s="35"/>
      <c r="J17" s="33"/>
      <c r="K17" s="33" t="s">
        <v>179</v>
      </c>
      <c r="L17" s="36" t="s">
        <v>273</v>
      </c>
      <c r="M17" s="134">
        <f t="shared" si="1"/>
        <v>21.5379</v>
      </c>
      <c r="N17" s="153">
        <v>21.5379</v>
      </c>
      <c r="O17" s="129"/>
      <c r="P17" s="129"/>
      <c r="Q17" s="129"/>
      <c r="R17" s="35"/>
    </row>
    <row r="18" spans="1:18">
      <c r="A18" s="33"/>
      <c r="B18" s="33" t="s">
        <v>194</v>
      </c>
      <c r="C18" s="36" t="s">
        <v>274</v>
      </c>
      <c r="D18" s="208"/>
      <c r="E18" s="129"/>
      <c r="F18" s="129"/>
      <c r="G18" s="35"/>
      <c r="H18" s="35"/>
      <c r="I18" s="35"/>
      <c r="J18" s="33"/>
      <c r="K18" s="33" t="s">
        <v>181</v>
      </c>
      <c r="L18" s="36" t="s">
        <v>275</v>
      </c>
      <c r="M18" s="134">
        <f t="shared" si="1"/>
        <v>52.763839000000004</v>
      </c>
      <c r="N18" s="154">
        <v>52.763839000000004</v>
      </c>
      <c r="O18" s="170"/>
      <c r="P18" s="171"/>
      <c r="Q18" s="172"/>
      <c r="R18" s="35"/>
    </row>
    <row r="19" spans="1:18">
      <c r="A19" s="33"/>
      <c r="B19" s="33" t="s">
        <v>169</v>
      </c>
      <c r="C19" s="36" t="s">
        <v>276</v>
      </c>
      <c r="D19" s="208">
        <f t="shared" si="0"/>
        <v>6</v>
      </c>
      <c r="E19" s="132">
        <v>6</v>
      </c>
      <c r="F19" s="129"/>
      <c r="G19" s="35"/>
      <c r="H19" s="35"/>
      <c r="I19" s="35"/>
      <c r="J19" s="33"/>
      <c r="K19" s="33" t="s">
        <v>183</v>
      </c>
      <c r="L19" s="36" t="s">
        <v>259</v>
      </c>
      <c r="M19" s="134">
        <f t="shared" si="1"/>
        <v>358.46265599999998</v>
      </c>
      <c r="N19" s="155">
        <v>358.46265599999998</v>
      </c>
      <c r="O19" s="129"/>
      <c r="P19" s="129"/>
      <c r="Q19" s="129"/>
      <c r="R19" s="35"/>
    </row>
    <row r="20" spans="1:18" ht="12" customHeight="1">
      <c r="A20" s="33"/>
      <c r="B20" s="33" t="s">
        <v>171</v>
      </c>
      <c r="C20" s="36" t="s">
        <v>277</v>
      </c>
      <c r="D20" s="208"/>
      <c r="E20" s="129"/>
      <c r="F20" s="129"/>
      <c r="G20" s="35"/>
      <c r="H20" s="35"/>
      <c r="I20" s="35"/>
      <c r="J20" s="33"/>
      <c r="K20" s="33" t="s">
        <v>185</v>
      </c>
      <c r="L20" s="36" t="s">
        <v>278</v>
      </c>
      <c r="M20" s="134"/>
      <c r="N20" s="134"/>
      <c r="O20" s="129"/>
      <c r="P20" s="129"/>
      <c r="Q20" s="129"/>
      <c r="R20" s="35"/>
    </row>
    <row r="21" spans="1:18">
      <c r="A21" s="33"/>
      <c r="B21" s="33" t="s">
        <v>173</v>
      </c>
      <c r="C21" s="36" t="s">
        <v>279</v>
      </c>
      <c r="D21" s="208">
        <f t="shared" si="0"/>
        <v>5</v>
      </c>
      <c r="E21" s="132">
        <v>5</v>
      </c>
      <c r="F21" s="129"/>
      <c r="G21" s="35"/>
      <c r="H21" s="35"/>
      <c r="I21" s="35"/>
      <c r="J21" s="33"/>
      <c r="K21" s="33" t="s">
        <v>187</v>
      </c>
      <c r="L21" s="36" t="s">
        <v>261</v>
      </c>
      <c r="M21" s="134"/>
      <c r="N21" s="129"/>
      <c r="O21" s="129"/>
      <c r="P21" s="129"/>
      <c r="Q21" s="129"/>
      <c r="R21" s="35"/>
    </row>
    <row r="22" spans="1:18">
      <c r="A22" s="33"/>
      <c r="B22" s="33" t="s">
        <v>175</v>
      </c>
      <c r="C22" s="36" t="s">
        <v>280</v>
      </c>
      <c r="D22" s="208"/>
      <c r="E22" s="129"/>
      <c r="F22" s="129"/>
      <c r="G22" s="35"/>
      <c r="H22" s="35"/>
      <c r="I22" s="35"/>
      <c r="J22" s="32" t="s">
        <v>281</v>
      </c>
      <c r="K22" s="32" t="s">
        <v>252</v>
      </c>
      <c r="L22" s="34" t="s">
        <v>99</v>
      </c>
      <c r="M22" s="134">
        <f t="shared" si="1"/>
        <v>1179.2614610000001</v>
      </c>
      <c r="N22" s="156">
        <v>451.84146100000004</v>
      </c>
      <c r="O22" s="205">
        <f>O23+O24+O26+O27+O28+O31+O32+O34+O35+O37+O38+O39+O42+O43+O46+O47+O49</f>
        <v>727.42000000000007</v>
      </c>
      <c r="P22" s="210">
        <f>P23+P24+P25+P26+P27+P28+P29+P30+P31+P42</f>
        <v>1660</v>
      </c>
      <c r="Q22" s="129"/>
      <c r="R22" s="210">
        <f>R23+R24+R25+R26+R27+R28+R29+R30+R31+R42</f>
        <v>1660</v>
      </c>
    </row>
    <row r="23" spans="1:18">
      <c r="A23" s="33"/>
      <c r="B23" s="33" t="s">
        <v>187</v>
      </c>
      <c r="C23" s="36" t="s">
        <v>282</v>
      </c>
      <c r="D23" s="208"/>
      <c r="E23" s="129"/>
      <c r="F23" s="129"/>
      <c r="G23" s="35"/>
      <c r="H23" s="35"/>
      <c r="I23" s="35"/>
      <c r="J23" s="33"/>
      <c r="K23" s="33" t="s">
        <v>163</v>
      </c>
      <c r="L23" s="36" t="s">
        <v>283</v>
      </c>
      <c r="M23" s="134">
        <f t="shared" si="1"/>
        <v>186.613</v>
      </c>
      <c r="N23" s="157">
        <v>29.843</v>
      </c>
      <c r="O23" s="205">
        <v>156.77000000000001</v>
      </c>
      <c r="P23" s="202">
        <v>360</v>
      </c>
      <c r="Q23" s="129"/>
      <c r="R23" s="202">
        <v>360</v>
      </c>
    </row>
    <row r="24" spans="1:18" ht="14.25">
      <c r="A24" s="32" t="s">
        <v>284</v>
      </c>
      <c r="B24" s="32" t="s">
        <v>252</v>
      </c>
      <c r="C24" s="34" t="s">
        <v>285</v>
      </c>
      <c r="D24" s="208">
        <f t="shared" si="0"/>
        <v>5</v>
      </c>
      <c r="E24" s="138">
        <v>5</v>
      </c>
      <c r="F24" s="129"/>
      <c r="G24" s="35">
        <v>100</v>
      </c>
      <c r="H24" s="35"/>
      <c r="I24" s="35">
        <v>100</v>
      </c>
      <c r="J24" s="33"/>
      <c r="K24" s="33" t="s">
        <v>165</v>
      </c>
      <c r="L24" s="36" t="s">
        <v>286</v>
      </c>
      <c r="M24" s="134">
        <f t="shared" si="1"/>
        <v>85.9</v>
      </c>
      <c r="N24" s="158">
        <v>7.9</v>
      </c>
      <c r="O24" s="205">
        <v>78</v>
      </c>
      <c r="P24" s="129"/>
      <c r="Q24" s="129"/>
      <c r="R24" s="202"/>
    </row>
    <row r="25" spans="1:18">
      <c r="A25" s="33"/>
      <c r="B25" s="33" t="s">
        <v>163</v>
      </c>
      <c r="C25" s="36" t="s">
        <v>287</v>
      </c>
      <c r="D25" s="208"/>
      <c r="E25" s="129"/>
      <c r="F25" s="129"/>
      <c r="G25" s="35"/>
      <c r="H25" s="35"/>
      <c r="I25" s="35"/>
      <c r="J25" s="33"/>
      <c r="K25" s="33" t="s">
        <v>167</v>
      </c>
      <c r="L25" s="36" t="s">
        <v>288</v>
      </c>
      <c r="M25" s="134"/>
      <c r="N25" s="159"/>
      <c r="O25" s="205"/>
      <c r="P25" s="129"/>
      <c r="Q25" s="129"/>
      <c r="R25" s="202"/>
    </row>
    <row r="26" spans="1:18" ht="14.25">
      <c r="A26" s="33"/>
      <c r="B26" s="33" t="s">
        <v>165</v>
      </c>
      <c r="C26" s="36" t="s">
        <v>289</v>
      </c>
      <c r="D26" s="208"/>
      <c r="E26" s="129"/>
      <c r="F26" s="129"/>
      <c r="G26" s="35"/>
      <c r="H26" s="35"/>
      <c r="I26" s="35"/>
      <c r="J26" s="33"/>
      <c r="K26" s="33" t="s">
        <v>192</v>
      </c>
      <c r="L26" s="36" t="s">
        <v>290</v>
      </c>
      <c r="M26" s="134">
        <f t="shared" si="1"/>
        <v>0.9</v>
      </c>
      <c r="N26" s="158">
        <v>0.4</v>
      </c>
      <c r="O26" s="205">
        <v>0.5</v>
      </c>
      <c r="P26" s="129"/>
      <c r="Q26" s="129"/>
      <c r="R26" s="202"/>
    </row>
    <row r="27" spans="1:18" ht="14.25">
      <c r="A27" s="33"/>
      <c r="B27" s="33" t="s">
        <v>167</v>
      </c>
      <c r="C27" s="36" t="s">
        <v>291</v>
      </c>
      <c r="D27" s="208"/>
      <c r="E27" s="129"/>
      <c r="F27" s="129"/>
      <c r="G27" s="35"/>
      <c r="H27" s="35"/>
      <c r="I27" s="35"/>
      <c r="J27" s="33"/>
      <c r="K27" s="33" t="s">
        <v>194</v>
      </c>
      <c r="L27" s="36" t="s">
        <v>292</v>
      </c>
      <c r="M27" s="134">
        <f t="shared" si="1"/>
        <v>33.049999999999997</v>
      </c>
      <c r="N27" s="158">
        <v>9</v>
      </c>
      <c r="O27" s="205">
        <v>24.05</v>
      </c>
      <c r="P27" s="202">
        <v>20</v>
      </c>
      <c r="Q27" s="129"/>
      <c r="R27" s="202">
        <v>20</v>
      </c>
    </row>
    <row r="28" spans="1:18" ht="14.25">
      <c r="A28" s="33"/>
      <c r="B28" s="33" t="s">
        <v>194</v>
      </c>
      <c r="C28" s="36" t="s">
        <v>293</v>
      </c>
      <c r="D28" s="208"/>
      <c r="E28" s="129"/>
      <c r="F28" s="129"/>
      <c r="G28" s="35"/>
      <c r="H28" s="35"/>
      <c r="I28" s="35"/>
      <c r="J28" s="33"/>
      <c r="K28" s="33" t="s">
        <v>169</v>
      </c>
      <c r="L28" s="36" t="s">
        <v>294</v>
      </c>
      <c r="M28" s="134">
        <f t="shared" si="1"/>
        <v>65.710000000000008</v>
      </c>
      <c r="N28" s="158">
        <v>21</v>
      </c>
      <c r="O28" s="205">
        <v>44.71</v>
      </c>
      <c r="P28" s="202">
        <v>120</v>
      </c>
      <c r="Q28" s="129"/>
      <c r="R28" s="202">
        <v>120</v>
      </c>
    </row>
    <row r="29" spans="1:18" ht="14.25">
      <c r="A29" s="33"/>
      <c r="B29" s="33" t="s">
        <v>169</v>
      </c>
      <c r="C29" s="36" t="s">
        <v>295</v>
      </c>
      <c r="D29" s="208">
        <f t="shared" si="0"/>
        <v>5</v>
      </c>
      <c r="E29" s="138">
        <v>5</v>
      </c>
      <c r="F29" s="129"/>
      <c r="G29" s="35">
        <v>100</v>
      </c>
      <c r="H29" s="35"/>
      <c r="I29" s="35">
        <v>100</v>
      </c>
      <c r="J29" s="33"/>
      <c r="K29" s="33" t="s">
        <v>171</v>
      </c>
      <c r="L29" s="36" t="s">
        <v>296</v>
      </c>
      <c r="M29" s="134">
        <f t="shared" si="1"/>
        <v>2.5</v>
      </c>
      <c r="N29" s="158">
        <v>2.5</v>
      </c>
      <c r="O29" s="205"/>
      <c r="P29" s="202"/>
      <c r="Q29" s="129"/>
      <c r="R29" s="202"/>
    </row>
    <row r="30" spans="1:18">
      <c r="A30" s="33"/>
      <c r="B30" s="33" t="s">
        <v>171</v>
      </c>
      <c r="C30" s="36" t="s">
        <v>297</v>
      </c>
      <c r="D30" s="208"/>
      <c r="E30" s="129"/>
      <c r="F30" s="129"/>
      <c r="G30" s="35"/>
      <c r="H30" s="35"/>
      <c r="I30" s="35"/>
      <c r="J30" s="33"/>
      <c r="K30" s="33" t="s">
        <v>173</v>
      </c>
      <c r="L30" s="36" t="s">
        <v>298</v>
      </c>
      <c r="M30" s="134"/>
      <c r="N30" s="159"/>
      <c r="O30" s="205"/>
      <c r="P30" s="202"/>
      <c r="Q30" s="129"/>
      <c r="R30" s="202"/>
    </row>
    <row r="31" spans="1:18" ht="14.25">
      <c r="A31" s="33"/>
      <c r="B31" s="33" t="s">
        <v>187</v>
      </c>
      <c r="C31" s="36" t="s">
        <v>299</v>
      </c>
      <c r="D31" s="208"/>
      <c r="E31" s="129"/>
      <c r="F31" s="129"/>
      <c r="G31" s="35"/>
      <c r="H31" s="35"/>
      <c r="I31" s="35"/>
      <c r="J31" s="33"/>
      <c r="K31" s="33" t="s">
        <v>175</v>
      </c>
      <c r="L31" s="36" t="s">
        <v>300</v>
      </c>
      <c r="M31" s="134">
        <f t="shared" si="1"/>
        <v>94.39</v>
      </c>
      <c r="N31" s="158">
        <v>5.6</v>
      </c>
      <c r="O31" s="205">
        <v>88.79</v>
      </c>
      <c r="P31" s="202">
        <v>560</v>
      </c>
      <c r="Q31" s="129"/>
      <c r="R31" s="202">
        <v>560</v>
      </c>
    </row>
    <row r="32" spans="1:18" ht="14.25">
      <c r="A32" s="32" t="s">
        <v>301</v>
      </c>
      <c r="B32" s="32" t="s">
        <v>252</v>
      </c>
      <c r="C32" s="34" t="s">
        <v>302</v>
      </c>
      <c r="D32" s="208"/>
      <c r="F32" s="129"/>
      <c r="G32" s="35"/>
      <c r="H32" s="35"/>
      <c r="I32" s="35"/>
      <c r="J32" s="33"/>
      <c r="K32" s="33" t="s">
        <v>179</v>
      </c>
      <c r="L32" s="36" t="s">
        <v>303</v>
      </c>
      <c r="M32" s="134">
        <f>N32+O32</f>
        <v>110</v>
      </c>
      <c r="N32" s="158">
        <v>110</v>
      </c>
      <c r="O32" s="205"/>
      <c r="P32" s="129"/>
      <c r="Q32" s="129"/>
      <c r="R32" s="202"/>
    </row>
    <row r="33" spans="1:18" ht="14.25">
      <c r="A33" s="33"/>
      <c r="B33" s="33" t="s">
        <v>163</v>
      </c>
      <c r="C33" s="36" t="s">
        <v>287</v>
      </c>
      <c r="D33" s="208"/>
      <c r="E33" s="129"/>
      <c r="F33" s="129"/>
      <c r="G33" s="35"/>
      <c r="H33" s="35"/>
      <c r="I33" s="35"/>
      <c r="J33" s="33"/>
      <c r="K33" s="33" t="s">
        <v>181</v>
      </c>
      <c r="L33" s="36" t="s">
        <v>277</v>
      </c>
      <c r="M33" s="134"/>
      <c r="N33" s="158"/>
      <c r="O33" s="205"/>
      <c r="P33" s="129"/>
      <c r="Q33" s="129"/>
      <c r="R33" s="202"/>
    </row>
    <row r="34" spans="1:18" ht="14.25">
      <c r="A34" s="33"/>
      <c r="B34" s="33" t="s">
        <v>165</v>
      </c>
      <c r="C34" s="36" t="s">
        <v>289</v>
      </c>
      <c r="D34" s="208"/>
      <c r="E34" s="129"/>
      <c r="F34" s="129"/>
      <c r="G34" s="35"/>
      <c r="H34" s="35"/>
      <c r="I34" s="35"/>
      <c r="J34" s="33"/>
      <c r="K34" s="33" t="s">
        <v>183</v>
      </c>
      <c r="L34" s="36" t="s">
        <v>280</v>
      </c>
      <c r="M34" s="134">
        <f t="shared" si="1"/>
        <v>92.11</v>
      </c>
      <c r="N34" s="158">
        <v>12</v>
      </c>
      <c r="O34" s="205">
        <v>80.11</v>
      </c>
      <c r="P34" s="129"/>
      <c r="Q34" s="129"/>
      <c r="R34" s="202"/>
    </row>
    <row r="35" spans="1:18" ht="14.25">
      <c r="A35" s="33"/>
      <c r="B35" s="33" t="s">
        <v>167</v>
      </c>
      <c r="C35" s="36" t="s">
        <v>291</v>
      </c>
      <c r="D35" s="208"/>
      <c r="E35" s="129"/>
      <c r="F35" s="129"/>
      <c r="G35" s="35"/>
      <c r="H35" s="35"/>
      <c r="I35" s="35"/>
      <c r="J35" s="33"/>
      <c r="K35" s="33" t="s">
        <v>185</v>
      </c>
      <c r="L35" s="36" t="s">
        <v>304</v>
      </c>
      <c r="M35" s="134">
        <f t="shared" si="1"/>
        <v>74</v>
      </c>
      <c r="N35" s="158">
        <v>45</v>
      </c>
      <c r="O35" s="205">
        <v>29</v>
      </c>
      <c r="P35" s="129"/>
      <c r="Q35" s="129"/>
      <c r="R35" s="202"/>
    </row>
    <row r="36" spans="1:18" ht="14.25">
      <c r="A36" s="33"/>
      <c r="B36" s="33" t="s">
        <v>192</v>
      </c>
      <c r="C36" s="36" t="s">
        <v>295</v>
      </c>
      <c r="D36" s="208"/>
      <c r="F36" s="129"/>
      <c r="G36" s="35"/>
      <c r="H36" s="35"/>
      <c r="I36" s="35"/>
      <c r="J36" s="33"/>
      <c r="K36" s="33" t="s">
        <v>204</v>
      </c>
      <c r="L36" s="36" t="s">
        <v>268</v>
      </c>
      <c r="M36" s="134">
        <f t="shared" si="1"/>
        <v>5.44</v>
      </c>
      <c r="N36" s="160">
        <v>5.44</v>
      </c>
      <c r="O36" s="204"/>
      <c r="P36" s="129"/>
      <c r="Q36" s="129"/>
      <c r="R36" s="202"/>
    </row>
    <row r="37" spans="1:18">
      <c r="A37" s="33"/>
      <c r="B37" s="33" t="s">
        <v>194</v>
      </c>
      <c r="C37" s="36" t="s">
        <v>297</v>
      </c>
      <c r="D37" s="208"/>
      <c r="E37" s="129"/>
      <c r="F37" s="129"/>
      <c r="G37" s="35"/>
      <c r="H37" s="35"/>
      <c r="I37" s="35"/>
      <c r="J37" s="33"/>
      <c r="K37" s="33" t="s">
        <v>206</v>
      </c>
      <c r="L37" s="36" t="s">
        <v>270</v>
      </c>
      <c r="M37" s="134">
        <f t="shared" si="1"/>
        <v>42.177133999999995</v>
      </c>
      <c r="N37" s="161">
        <v>22.177133999999999</v>
      </c>
      <c r="O37" s="205">
        <v>20</v>
      </c>
      <c r="P37" s="129"/>
      <c r="Q37" s="129"/>
      <c r="R37" s="202"/>
    </row>
    <row r="38" spans="1:18" ht="14.25">
      <c r="A38" s="33"/>
      <c r="B38" s="33" t="s">
        <v>187</v>
      </c>
      <c r="C38" s="36" t="s">
        <v>299</v>
      </c>
      <c r="D38" s="208"/>
      <c r="E38" s="129"/>
      <c r="F38" s="129"/>
      <c r="G38" s="35"/>
      <c r="H38" s="35"/>
      <c r="I38" s="35"/>
      <c r="J38" s="33"/>
      <c r="K38" s="33" t="s">
        <v>208</v>
      </c>
      <c r="L38" s="36" t="s">
        <v>276</v>
      </c>
      <c r="M38" s="134">
        <f t="shared" si="1"/>
        <v>48.54</v>
      </c>
      <c r="N38" s="158">
        <v>22</v>
      </c>
      <c r="O38" s="205">
        <v>26.54</v>
      </c>
      <c r="P38" s="129"/>
      <c r="Q38" s="129"/>
      <c r="R38" s="202"/>
    </row>
    <row r="39" spans="1:18" ht="14.25">
      <c r="A39" s="32" t="s">
        <v>305</v>
      </c>
      <c r="B39" s="32" t="s">
        <v>252</v>
      </c>
      <c r="C39" s="34" t="s">
        <v>306</v>
      </c>
      <c r="D39" s="208">
        <f t="shared" si="0"/>
        <v>5814.6921130000001</v>
      </c>
      <c r="E39" s="134">
        <v>4772.6921130000001</v>
      </c>
      <c r="F39" s="129">
        <v>1042</v>
      </c>
      <c r="G39" s="35"/>
      <c r="H39" s="35"/>
      <c r="I39" s="35"/>
      <c r="J39" s="33"/>
      <c r="K39" s="33" t="s">
        <v>210</v>
      </c>
      <c r="L39" s="36" t="s">
        <v>307</v>
      </c>
      <c r="M39" s="134">
        <f t="shared" si="1"/>
        <v>18.5</v>
      </c>
      <c r="N39" s="160"/>
      <c r="O39" s="206">
        <v>18.5</v>
      </c>
      <c r="P39" s="129"/>
      <c r="Q39" s="129"/>
      <c r="R39" s="202"/>
    </row>
    <row r="40" spans="1:18" ht="14.25">
      <c r="A40" s="33"/>
      <c r="B40" s="33" t="s">
        <v>163</v>
      </c>
      <c r="C40" s="36" t="s">
        <v>98</v>
      </c>
      <c r="D40" s="208">
        <f t="shared" si="0"/>
        <v>4377.5309450000004</v>
      </c>
      <c r="E40" s="135">
        <v>4377.5309450000004</v>
      </c>
      <c r="F40" s="173"/>
      <c r="G40" s="35"/>
      <c r="H40" s="35"/>
      <c r="I40" s="35"/>
      <c r="J40" s="33"/>
      <c r="K40" s="33" t="s">
        <v>212</v>
      </c>
      <c r="L40" s="36" t="s">
        <v>308</v>
      </c>
      <c r="M40" s="134"/>
      <c r="N40" s="158"/>
      <c r="O40" s="205"/>
      <c r="P40" s="129"/>
      <c r="Q40" s="129"/>
      <c r="R40" s="202"/>
    </row>
    <row r="41" spans="1:18" ht="14.25">
      <c r="A41" s="33"/>
      <c r="B41" s="33" t="s">
        <v>165</v>
      </c>
      <c r="C41" s="36" t="s">
        <v>99</v>
      </c>
      <c r="D41" s="208">
        <f t="shared" si="0"/>
        <v>1437.1611679999999</v>
      </c>
      <c r="E41" s="136">
        <v>395.16116799999986</v>
      </c>
      <c r="F41" s="197">
        <v>1042</v>
      </c>
      <c r="G41" s="35"/>
      <c r="H41" s="35"/>
      <c r="I41" s="35"/>
      <c r="J41" s="33"/>
      <c r="K41" s="33" t="s">
        <v>214</v>
      </c>
      <c r="L41" s="36" t="s">
        <v>309</v>
      </c>
      <c r="M41" s="134"/>
      <c r="N41" s="158"/>
      <c r="O41" s="205"/>
      <c r="P41" s="129"/>
      <c r="Q41" s="129"/>
      <c r="R41" s="88"/>
    </row>
    <row r="42" spans="1:18" ht="14.25">
      <c r="A42" s="33"/>
      <c r="B42" s="33" t="s">
        <v>187</v>
      </c>
      <c r="C42" s="36" t="s">
        <v>310</v>
      </c>
      <c r="D42" s="208"/>
      <c r="E42" s="129"/>
      <c r="F42" s="134"/>
      <c r="G42" s="35"/>
      <c r="H42" s="35"/>
      <c r="I42" s="35"/>
      <c r="J42" s="33"/>
      <c r="K42" s="33" t="s">
        <v>216</v>
      </c>
      <c r="L42" s="36" t="s">
        <v>311</v>
      </c>
      <c r="M42" s="134">
        <f t="shared" si="1"/>
        <v>132</v>
      </c>
      <c r="N42" s="158">
        <v>32</v>
      </c>
      <c r="O42" s="205">
        <v>100</v>
      </c>
      <c r="P42" s="202">
        <v>600</v>
      </c>
      <c r="Q42" s="129"/>
      <c r="R42" s="202">
        <v>600</v>
      </c>
    </row>
    <row r="43" spans="1:18" ht="14.25">
      <c r="A43" s="32" t="s">
        <v>312</v>
      </c>
      <c r="B43" s="32" t="s">
        <v>252</v>
      </c>
      <c r="C43" s="34" t="s">
        <v>313</v>
      </c>
      <c r="D43" s="208"/>
      <c r="E43" s="129"/>
      <c r="F43" s="129"/>
      <c r="G43" s="35"/>
      <c r="H43" s="35"/>
      <c r="I43" s="35"/>
      <c r="J43" s="33"/>
      <c r="K43" s="33" t="s">
        <v>218</v>
      </c>
      <c r="L43" s="36" t="s">
        <v>274</v>
      </c>
      <c r="M43" s="134">
        <f t="shared" si="1"/>
        <v>44</v>
      </c>
      <c r="N43" s="158"/>
      <c r="O43" s="205">
        <v>44</v>
      </c>
      <c r="P43" s="129"/>
      <c r="Q43" s="129"/>
      <c r="R43" s="35"/>
    </row>
    <row r="44" spans="1:18">
      <c r="A44" s="33"/>
      <c r="B44" s="33" t="s">
        <v>163</v>
      </c>
      <c r="C44" s="36" t="s">
        <v>314</v>
      </c>
      <c r="D44" s="208"/>
      <c r="E44" s="129"/>
      <c r="F44" s="129"/>
      <c r="G44" s="35"/>
      <c r="H44" s="35"/>
      <c r="I44" s="35"/>
      <c r="J44" s="33"/>
      <c r="K44" s="33" t="s">
        <v>220</v>
      </c>
      <c r="L44" s="36" t="s">
        <v>315</v>
      </c>
      <c r="M44" s="134">
        <f t="shared" si="1"/>
        <v>76.793637000000004</v>
      </c>
      <c r="N44" s="162">
        <v>76.793637000000004</v>
      </c>
      <c r="O44" s="205"/>
      <c r="P44" s="129"/>
      <c r="Q44" s="129"/>
      <c r="R44" s="35"/>
    </row>
    <row r="45" spans="1:18">
      <c r="A45" s="33"/>
      <c r="B45" s="33" t="s">
        <v>165</v>
      </c>
      <c r="C45" s="36" t="s">
        <v>316</v>
      </c>
      <c r="D45" s="208"/>
      <c r="E45" s="129"/>
      <c r="F45" s="129"/>
      <c r="G45" s="35"/>
      <c r="H45" s="35"/>
      <c r="I45" s="35"/>
      <c r="J45" s="33"/>
      <c r="K45" s="33" t="s">
        <v>222</v>
      </c>
      <c r="L45" s="36" t="s">
        <v>317</v>
      </c>
      <c r="M45" s="134">
        <f t="shared" si="1"/>
        <v>29.187690000000003</v>
      </c>
      <c r="N45" s="163">
        <v>29.187690000000003</v>
      </c>
      <c r="O45" s="205"/>
      <c r="P45" s="129"/>
      <c r="Q45" s="129"/>
      <c r="R45" s="35"/>
    </row>
    <row r="46" spans="1:18" ht="14.25">
      <c r="A46" s="32" t="s">
        <v>318</v>
      </c>
      <c r="B46" s="32" t="s">
        <v>252</v>
      </c>
      <c r="C46" s="34" t="s">
        <v>319</v>
      </c>
      <c r="D46" s="208"/>
      <c r="E46" s="129"/>
      <c r="F46" s="129"/>
      <c r="G46" s="35"/>
      <c r="H46" s="35"/>
      <c r="I46" s="35"/>
      <c r="J46" s="33"/>
      <c r="K46" s="33" t="s">
        <v>224</v>
      </c>
      <c r="L46" s="36" t="s">
        <v>279</v>
      </c>
      <c r="M46" s="134">
        <f t="shared" si="1"/>
        <v>6.5</v>
      </c>
      <c r="N46" s="158">
        <v>5</v>
      </c>
      <c r="O46" s="204">
        <v>1.5</v>
      </c>
      <c r="P46" s="129"/>
      <c r="Q46" s="129"/>
      <c r="R46" s="35"/>
    </row>
    <row r="47" spans="1:18" ht="14.25">
      <c r="A47" s="33"/>
      <c r="B47" s="33" t="s">
        <v>163</v>
      </c>
      <c r="C47" s="36" t="s">
        <v>320</v>
      </c>
      <c r="D47" s="208"/>
      <c r="E47" s="129"/>
      <c r="F47" s="129"/>
      <c r="G47" s="35"/>
      <c r="H47" s="35"/>
      <c r="I47" s="35"/>
      <c r="J47" s="33"/>
      <c r="K47" s="33" t="s">
        <v>226</v>
      </c>
      <c r="L47" s="36" t="s">
        <v>321</v>
      </c>
      <c r="M47" s="134">
        <f t="shared" si="1"/>
        <v>30.95</v>
      </c>
      <c r="N47" s="158">
        <v>16</v>
      </c>
      <c r="O47" s="205">
        <v>14.95</v>
      </c>
      <c r="P47" s="129"/>
      <c r="Q47" s="129"/>
      <c r="R47" s="35"/>
    </row>
    <row r="48" spans="1:18" ht="14.25">
      <c r="A48" s="33"/>
      <c r="B48" s="33" t="s">
        <v>165</v>
      </c>
      <c r="C48" s="36" t="s">
        <v>322</v>
      </c>
      <c r="D48" s="208"/>
      <c r="E48" s="129"/>
      <c r="F48" s="129"/>
      <c r="G48" s="35"/>
      <c r="H48" s="35"/>
      <c r="I48" s="35"/>
      <c r="J48" s="33"/>
      <c r="K48" s="33" t="s">
        <v>228</v>
      </c>
      <c r="L48" s="36" t="s">
        <v>323</v>
      </c>
      <c r="M48" s="134"/>
      <c r="N48" s="158"/>
      <c r="O48" s="205"/>
      <c r="P48" s="129"/>
      <c r="Q48" s="129"/>
      <c r="R48" s="35"/>
    </row>
    <row r="49" spans="1:18" ht="14.25">
      <c r="A49" s="33"/>
      <c r="B49" s="33" t="s">
        <v>187</v>
      </c>
      <c r="C49" s="36" t="s">
        <v>324</v>
      </c>
      <c r="D49" s="208"/>
      <c r="E49" s="129"/>
      <c r="F49" s="129"/>
      <c r="G49" s="35"/>
      <c r="H49" s="35"/>
      <c r="I49" s="35"/>
      <c r="J49" s="33"/>
      <c r="K49" s="33" t="s">
        <v>187</v>
      </c>
      <c r="L49" s="36" t="s">
        <v>282</v>
      </c>
      <c r="M49" s="134"/>
      <c r="N49" s="160"/>
      <c r="O49" s="205"/>
      <c r="P49" s="129"/>
      <c r="Q49" s="129"/>
      <c r="R49" s="35"/>
    </row>
    <row r="50" spans="1:18">
      <c r="A50" s="32" t="s">
        <v>325</v>
      </c>
      <c r="B50" s="33" t="s">
        <v>252</v>
      </c>
      <c r="C50" s="34" t="s">
        <v>326</v>
      </c>
      <c r="D50" s="208"/>
      <c r="E50" s="129"/>
      <c r="F50" s="129"/>
      <c r="G50" s="35"/>
      <c r="H50" s="35"/>
      <c r="I50" s="35"/>
      <c r="J50" s="32" t="s">
        <v>327</v>
      </c>
      <c r="K50" s="32" t="s">
        <v>252</v>
      </c>
      <c r="L50" s="34" t="s">
        <v>100</v>
      </c>
      <c r="M50" s="134">
        <f t="shared" si="1"/>
        <v>522.92135700000006</v>
      </c>
      <c r="N50" s="134">
        <v>522.92135700000006</v>
      </c>
      <c r="O50" s="129"/>
      <c r="P50" s="129"/>
      <c r="Q50" s="129"/>
      <c r="R50" s="35"/>
    </row>
    <row r="51" spans="1:18">
      <c r="A51" s="33"/>
      <c r="B51" s="33" t="s">
        <v>163</v>
      </c>
      <c r="C51" s="36" t="s">
        <v>328</v>
      </c>
      <c r="D51" s="208"/>
      <c r="E51" s="129"/>
      <c r="F51" s="129"/>
      <c r="G51" s="35"/>
      <c r="H51" s="35"/>
      <c r="I51" s="35"/>
      <c r="J51" s="33"/>
      <c r="K51" s="33" t="s">
        <v>163</v>
      </c>
      <c r="L51" s="36" t="s">
        <v>329</v>
      </c>
      <c r="M51" s="134">
        <f t="shared" si="1"/>
        <v>36.376849999999997</v>
      </c>
      <c r="N51" s="164">
        <v>36.376849999999997</v>
      </c>
      <c r="O51" s="129"/>
      <c r="P51" s="129"/>
      <c r="Q51" s="129"/>
      <c r="R51" s="35"/>
    </row>
    <row r="52" spans="1:18">
      <c r="A52" s="33"/>
      <c r="B52" s="33" t="s">
        <v>165</v>
      </c>
      <c r="C52" s="36" t="s">
        <v>330</v>
      </c>
      <c r="D52" s="208"/>
      <c r="E52" s="129"/>
      <c r="F52" s="129"/>
      <c r="G52" s="35"/>
      <c r="H52" s="35"/>
      <c r="I52" s="35"/>
      <c r="J52" s="33"/>
      <c r="K52" s="33" t="s">
        <v>165</v>
      </c>
      <c r="L52" s="36" t="s">
        <v>331</v>
      </c>
      <c r="M52" s="134">
        <f t="shared" si="1"/>
        <v>457.22754000000003</v>
      </c>
      <c r="N52" s="165">
        <v>457.22754000000003</v>
      </c>
      <c r="O52" s="129"/>
      <c r="P52" s="129"/>
      <c r="Q52" s="129"/>
      <c r="R52" s="35"/>
    </row>
    <row r="53" spans="1:18">
      <c r="A53" s="32" t="s">
        <v>332</v>
      </c>
      <c r="B53" s="32" t="s">
        <v>252</v>
      </c>
      <c r="C53" s="34" t="s">
        <v>100</v>
      </c>
      <c r="D53" s="208">
        <f t="shared" si="0"/>
        <v>544.45925699999998</v>
      </c>
      <c r="E53" s="137">
        <v>544.45925699999998</v>
      </c>
      <c r="F53" s="129"/>
      <c r="G53" s="35"/>
      <c r="H53" s="35"/>
      <c r="I53" s="35"/>
      <c r="J53" s="33"/>
      <c r="K53" s="33" t="s">
        <v>167</v>
      </c>
      <c r="L53" s="36" t="s">
        <v>333</v>
      </c>
      <c r="M53" s="134"/>
      <c r="N53" s="129"/>
      <c r="O53" s="129"/>
      <c r="P53" s="129"/>
      <c r="Q53" s="129"/>
      <c r="R53" s="35"/>
    </row>
    <row r="54" spans="1:18">
      <c r="A54" s="33"/>
      <c r="B54" s="33" t="s">
        <v>163</v>
      </c>
      <c r="C54" s="36" t="s">
        <v>334</v>
      </c>
      <c r="D54" s="208"/>
      <c r="E54" s="129"/>
      <c r="F54" s="129"/>
      <c r="G54" s="35"/>
      <c r="H54" s="35"/>
      <c r="I54" s="35"/>
      <c r="J54" s="33"/>
      <c r="K54" s="33" t="s">
        <v>192</v>
      </c>
      <c r="L54" s="36" t="s">
        <v>335</v>
      </c>
      <c r="M54" s="134"/>
      <c r="N54" s="129"/>
      <c r="O54" s="129"/>
      <c r="P54" s="129"/>
      <c r="Q54" s="129"/>
      <c r="R54" s="35"/>
    </row>
    <row r="55" spans="1:18">
      <c r="A55" s="33"/>
      <c r="B55" s="33" t="s">
        <v>165</v>
      </c>
      <c r="C55" s="36" t="s">
        <v>490</v>
      </c>
      <c r="D55" s="208">
        <f t="shared" si="0"/>
        <v>44.986942999999997</v>
      </c>
      <c r="E55" s="138">
        <v>44.986942999999997</v>
      </c>
      <c r="F55" s="134"/>
      <c r="G55" s="35"/>
      <c r="H55" s="35"/>
      <c r="I55" s="35"/>
      <c r="J55" s="33"/>
      <c r="K55" s="33" t="s">
        <v>194</v>
      </c>
      <c r="L55" s="36" t="s">
        <v>337</v>
      </c>
      <c r="M55" s="134">
        <f t="shared" si="1"/>
        <v>5.8679239999999995</v>
      </c>
      <c r="N55" s="166">
        <v>5.8679239999999995</v>
      </c>
      <c r="O55" s="129"/>
      <c r="P55" s="129"/>
      <c r="Q55" s="129"/>
      <c r="R55" s="35"/>
    </row>
    <row r="56" spans="1:18">
      <c r="A56" s="33"/>
      <c r="B56" s="33" t="s">
        <v>167</v>
      </c>
      <c r="C56" s="36" t="s">
        <v>491</v>
      </c>
      <c r="D56" s="208">
        <f t="shared" si="0"/>
        <v>5.8679239999999995</v>
      </c>
      <c r="E56" s="139">
        <v>5.8679239999999995</v>
      </c>
      <c r="F56" s="129"/>
      <c r="G56" s="35"/>
      <c r="H56" s="35"/>
      <c r="I56" s="35"/>
      <c r="J56" s="33"/>
      <c r="K56" s="33" t="s">
        <v>169</v>
      </c>
      <c r="L56" s="36" t="s">
        <v>339</v>
      </c>
      <c r="M56" s="134"/>
      <c r="N56" s="129"/>
      <c r="O56" s="129"/>
      <c r="P56" s="129"/>
      <c r="Q56" s="129"/>
      <c r="R56" s="35"/>
    </row>
    <row r="57" spans="1:18">
      <c r="A57" s="33"/>
      <c r="B57" s="33" t="s">
        <v>194</v>
      </c>
      <c r="C57" s="36" t="s">
        <v>340</v>
      </c>
      <c r="D57" s="208">
        <f t="shared" si="0"/>
        <v>493.60439000000002</v>
      </c>
      <c r="E57" s="140">
        <v>493.60439000000002</v>
      </c>
      <c r="F57" s="174"/>
      <c r="G57" s="35"/>
      <c r="H57" s="35"/>
      <c r="I57" s="35"/>
      <c r="J57" s="33"/>
      <c r="K57" s="33" t="s">
        <v>171</v>
      </c>
      <c r="L57" s="36" t="s">
        <v>341</v>
      </c>
      <c r="M57" s="134">
        <f t="shared" si="1"/>
        <v>23.449043</v>
      </c>
      <c r="N57" s="167">
        <v>23.449043</v>
      </c>
      <c r="O57" s="129"/>
      <c r="P57" s="129"/>
      <c r="Q57" s="129"/>
      <c r="R57" s="35"/>
    </row>
    <row r="58" spans="1:18">
      <c r="A58" s="33"/>
      <c r="B58" s="33" t="s">
        <v>187</v>
      </c>
      <c r="C58" s="36" t="s">
        <v>342</v>
      </c>
      <c r="D58" s="208"/>
      <c r="E58" s="134"/>
      <c r="F58" s="175"/>
      <c r="G58" s="35"/>
      <c r="H58" s="35"/>
      <c r="I58" s="35"/>
      <c r="J58" s="33"/>
      <c r="K58" s="33" t="s">
        <v>173</v>
      </c>
      <c r="L58" s="36" t="s">
        <v>336</v>
      </c>
      <c r="M58" s="134"/>
      <c r="N58" s="168"/>
      <c r="O58" s="129"/>
      <c r="P58" s="129"/>
      <c r="Q58" s="129"/>
      <c r="R58" s="35"/>
    </row>
    <row r="59" spans="1:18">
      <c r="A59" s="32" t="s">
        <v>343</v>
      </c>
      <c r="B59" s="32" t="s">
        <v>252</v>
      </c>
      <c r="C59" s="34" t="s">
        <v>344</v>
      </c>
      <c r="D59" s="208"/>
      <c r="E59" s="141"/>
      <c r="F59" s="134"/>
      <c r="G59" s="35"/>
      <c r="H59" s="35"/>
      <c r="I59" s="35"/>
      <c r="J59" s="33"/>
      <c r="K59" s="33" t="s">
        <v>175</v>
      </c>
      <c r="L59" s="36" t="s">
        <v>345</v>
      </c>
      <c r="M59" s="134"/>
      <c r="N59" s="134"/>
      <c r="O59" s="129"/>
      <c r="P59" s="129"/>
      <c r="Q59" s="129"/>
      <c r="R59" s="35"/>
    </row>
    <row r="60" spans="1:18">
      <c r="A60" s="33"/>
      <c r="B60" s="33" t="s">
        <v>165</v>
      </c>
      <c r="C60" s="36" t="s">
        <v>346</v>
      </c>
      <c r="D60" s="208"/>
      <c r="E60" s="129"/>
      <c r="F60" s="129"/>
      <c r="G60" s="35"/>
      <c r="H60" s="35"/>
      <c r="I60" s="35"/>
      <c r="J60" s="33"/>
      <c r="K60" s="33" t="s">
        <v>177</v>
      </c>
      <c r="L60" s="36" t="s">
        <v>338</v>
      </c>
      <c r="M60" s="134"/>
      <c r="N60" s="129"/>
      <c r="O60" s="129"/>
      <c r="P60" s="129"/>
      <c r="Q60" s="129"/>
      <c r="R60" s="35"/>
    </row>
    <row r="61" spans="1:18">
      <c r="A61" s="33"/>
      <c r="B61" s="33" t="s">
        <v>167</v>
      </c>
      <c r="C61" s="36" t="s">
        <v>347</v>
      </c>
      <c r="D61" s="208"/>
      <c r="E61" s="129"/>
      <c r="F61" s="129"/>
      <c r="G61" s="35"/>
      <c r="H61" s="35"/>
      <c r="I61" s="35"/>
      <c r="J61" s="33"/>
      <c r="K61" s="33" t="s">
        <v>187</v>
      </c>
      <c r="L61" s="36" t="s">
        <v>348</v>
      </c>
      <c r="M61" s="134"/>
      <c r="N61" s="129"/>
      <c r="O61" s="129"/>
      <c r="P61" s="129"/>
      <c r="Q61" s="129"/>
      <c r="R61" s="35"/>
    </row>
    <row r="62" spans="1:18">
      <c r="A62" s="32" t="s">
        <v>349</v>
      </c>
      <c r="B62" s="32" t="s">
        <v>252</v>
      </c>
      <c r="C62" s="34" t="s">
        <v>350</v>
      </c>
      <c r="D62" s="208"/>
      <c r="E62" s="129"/>
      <c r="F62" s="129"/>
      <c r="G62" s="35"/>
      <c r="H62" s="35"/>
      <c r="I62" s="35"/>
      <c r="J62" s="32" t="s">
        <v>351</v>
      </c>
      <c r="K62" s="32" t="s">
        <v>252</v>
      </c>
      <c r="L62" s="34" t="s">
        <v>350</v>
      </c>
      <c r="M62" s="134"/>
      <c r="N62" s="129"/>
      <c r="O62" s="129"/>
      <c r="P62" s="129"/>
      <c r="Q62" s="129"/>
      <c r="R62" s="35"/>
    </row>
    <row r="63" spans="1:18">
      <c r="A63" s="33"/>
      <c r="B63" s="33" t="s">
        <v>163</v>
      </c>
      <c r="C63" s="36" t="s">
        <v>352</v>
      </c>
      <c r="D63" s="208"/>
      <c r="E63" s="129"/>
      <c r="F63" s="129"/>
      <c r="G63" s="35"/>
      <c r="H63" s="35"/>
      <c r="I63" s="35"/>
      <c r="J63" s="33"/>
      <c r="K63" s="33" t="s">
        <v>163</v>
      </c>
      <c r="L63" s="36" t="s">
        <v>352</v>
      </c>
      <c r="M63" s="134"/>
      <c r="N63" s="129"/>
      <c r="O63" s="129"/>
      <c r="P63" s="129"/>
      <c r="Q63" s="129"/>
      <c r="R63" s="35"/>
    </row>
    <row r="64" spans="1:18">
      <c r="A64" s="33"/>
      <c r="B64" s="33" t="s">
        <v>165</v>
      </c>
      <c r="C64" s="36" t="s">
        <v>353</v>
      </c>
      <c r="D64" s="208"/>
      <c r="E64" s="129"/>
      <c r="F64" s="129"/>
      <c r="G64" s="35"/>
      <c r="H64" s="35"/>
      <c r="I64" s="35"/>
      <c r="J64" s="33"/>
      <c r="K64" s="33" t="s">
        <v>165</v>
      </c>
      <c r="L64" s="36" t="s">
        <v>353</v>
      </c>
      <c r="M64" s="134"/>
      <c r="N64" s="129"/>
      <c r="O64" s="129"/>
      <c r="P64" s="129"/>
      <c r="Q64" s="129"/>
      <c r="R64" s="35"/>
    </row>
    <row r="65" spans="1:18">
      <c r="A65" s="33"/>
      <c r="B65" s="33" t="s">
        <v>167</v>
      </c>
      <c r="C65" s="36" t="s">
        <v>354</v>
      </c>
      <c r="D65" s="208"/>
      <c r="E65" s="129"/>
      <c r="F65" s="129"/>
      <c r="G65" s="35"/>
      <c r="H65" s="35"/>
      <c r="I65" s="35"/>
      <c r="J65" s="33"/>
      <c r="K65" s="33" t="s">
        <v>167</v>
      </c>
      <c r="L65" s="36" t="s">
        <v>354</v>
      </c>
      <c r="M65" s="134"/>
      <c r="N65" s="129"/>
      <c r="O65" s="129"/>
      <c r="P65" s="129"/>
      <c r="Q65" s="129"/>
      <c r="R65" s="35"/>
    </row>
    <row r="66" spans="1:18">
      <c r="A66" s="33"/>
      <c r="B66" s="33" t="s">
        <v>192</v>
      </c>
      <c r="C66" s="36" t="s">
        <v>355</v>
      </c>
      <c r="D66" s="208"/>
      <c r="E66" s="129"/>
      <c r="F66" s="129"/>
      <c r="G66" s="35"/>
      <c r="H66" s="35"/>
      <c r="I66" s="35"/>
      <c r="J66" s="33"/>
      <c r="K66" s="33" t="s">
        <v>192</v>
      </c>
      <c r="L66" s="36" t="s">
        <v>355</v>
      </c>
      <c r="M66" s="134"/>
      <c r="N66" s="129"/>
      <c r="O66" s="129"/>
      <c r="P66" s="129"/>
      <c r="Q66" s="129"/>
      <c r="R66" s="35"/>
    </row>
    <row r="67" spans="1:18">
      <c r="A67" s="32" t="s">
        <v>356</v>
      </c>
      <c r="B67" s="32" t="s">
        <v>252</v>
      </c>
      <c r="C67" s="34" t="s">
        <v>357</v>
      </c>
      <c r="D67" s="208"/>
      <c r="E67" s="129"/>
      <c r="F67" s="129"/>
      <c r="G67" s="35"/>
      <c r="H67" s="35"/>
      <c r="I67" s="35"/>
      <c r="J67" s="32" t="s">
        <v>358</v>
      </c>
      <c r="K67" s="32" t="s">
        <v>252</v>
      </c>
      <c r="L67" s="34" t="s">
        <v>359</v>
      </c>
      <c r="M67" s="134">
        <v>100</v>
      </c>
      <c r="N67" s="129"/>
      <c r="O67" s="134">
        <v>100</v>
      </c>
      <c r="P67" s="129"/>
      <c r="Q67" s="129"/>
      <c r="R67" s="35"/>
    </row>
    <row r="68" spans="1:18">
      <c r="A68" s="33"/>
      <c r="B68" s="33" t="s">
        <v>163</v>
      </c>
      <c r="C68" s="36" t="s">
        <v>360</v>
      </c>
      <c r="D68" s="208"/>
      <c r="E68" s="129"/>
      <c r="F68" s="129"/>
      <c r="G68" s="35"/>
      <c r="H68" s="35"/>
      <c r="I68" s="35"/>
      <c r="J68" s="33"/>
      <c r="K68" s="33" t="s">
        <v>163</v>
      </c>
      <c r="L68" s="36" t="s">
        <v>361</v>
      </c>
      <c r="M68" s="134"/>
      <c r="N68" s="129"/>
      <c r="O68" s="129"/>
      <c r="P68" s="129"/>
      <c r="Q68" s="129"/>
      <c r="R68" s="35"/>
    </row>
    <row r="69" spans="1:18">
      <c r="A69" s="33"/>
      <c r="B69" s="33" t="s">
        <v>165</v>
      </c>
      <c r="C69" s="36" t="s">
        <v>362</v>
      </c>
      <c r="D69" s="208"/>
      <c r="E69" s="129"/>
      <c r="F69" s="129"/>
      <c r="G69" s="35"/>
      <c r="H69" s="35"/>
      <c r="I69" s="35"/>
      <c r="J69" s="33"/>
      <c r="K69" s="33" t="s">
        <v>165</v>
      </c>
      <c r="L69" s="36" t="s">
        <v>363</v>
      </c>
      <c r="M69" s="88"/>
      <c r="N69" s="195"/>
      <c r="O69" s="195"/>
      <c r="P69" s="129"/>
      <c r="Q69" s="129"/>
      <c r="R69" s="35"/>
    </row>
    <row r="70" spans="1:18">
      <c r="A70" s="32" t="s">
        <v>364</v>
      </c>
      <c r="B70" s="32" t="s">
        <v>252</v>
      </c>
      <c r="C70" s="34" t="s">
        <v>365</v>
      </c>
      <c r="D70" s="208"/>
      <c r="E70" s="129"/>
      <c r="F70" s="129"/>
      <c r="G70" s="35"/>
      <c r="H70" s="35"/>
      <c r="I70" s="35"/>
      <c r="J70" s="33"/>
      <c r="K70" s="33" t="s">
        <v>167</v>
      </c>
      <c r="L70" s="36" t="s">
        <v>366</v>
      </c>
      <c r="M70" s="88"/>
      <c r="N70" s="195"/>
      <c r="O70" s="195"/>
      <c r="P70" s="129"/>
      <c r="Q70" s="129"/>
      <c r="R70" s="35"/>
    </row>
    <row r="71" spans="1:18">
      <c r="A71" s="33"/>
      <c r="B71" s="33" t="s">
        <v>163</v>
      </c>
      <c r="C71" s="36" t="s">
        <v>367</v>
      </c>
      <c r="D71" s="208"/>
      <c r="E71" s="129"/>
      <c r="F71" s="129"/>
      <c r="G71" s="35"/>
      <c r="H71" s="35"/>
      <c r="I71" s="35"/>
      <c r="J71" s="33"/>
      <c r="K71" s="33" t="s">
        <v>194</v>
      </c>
      <c r="L71" s="36" t="s">
        <v>289</v>
      </c>
      <c r="M71" s="88"/>
      <c r="N71" s="225"/>
      <c r="O71" s="88"/>
      <c r="P71" s="129"/>
      <c r="Q71" s="129"/>
      <c r="R71" s="35"/>
    </row>
    <row r="72" spans="1:18">
      <c r="A72" s="33"/>
      <c r="B72" s="33" t="s">
        <v>165</v>
      </c>
      <c r="C72" s="36" t="s">
        <v>368</v>
      </c>
      <c r="D72" s="208"/>
      <c r="E72" s="129"/>
      <c r="F72" s="129"/>
      <c r="G72" s="35"/>
      <c r="H72" s="35"/>
      <c r="I72" s="35"/>
      <c r="J72" s="33"/>
      <c r="K72" s="33" t="s">
        <v>169</v>
      </c>
      <c r="L72" s="36" t="s">
        <v>297</v>
      </c>
      <c r="M72" s="134">
        <v>100</v>
      </c>
      <c r="N72" s="129"/>
      <c r="O72" s="134">
        <v>100</v>
      </c>
      <c r="P72" s="129"/>
      <c r="Q72" s="129"/>
      <c r="R72" s="35"/>
    </row>
    <row r="73" spans="1:18">
      <c r="A73" s="33"/>
      <c r="B73" s="33" t="s">
        <v>167</v>
      </c>
      <c r="C73" s="36" t="s">
        <v>369</v>
      </c>
      <c r="D73" s="208"/>
      <c r="E73" s="129"/>
      <c r="F73" s="129"/>
      <c r="G73" s="35"/>
      <c r="H73" s="35"/>
      <c r="I73" s="35"/>
      <c r="J73" s="33"/>
      <c r="K73" s="33" t="s">
        <v>171</v>
      </c>
      <c r="L73" s="36" t="s">
        <v>370</v>
      </c>
      <c r="M73" s="134"/>
      <c r="N73" s="129"/>
      <c r="O73" s="129"/>
      <c r="P73" s="129"/>
      <c r="Q73" s="129"/>
      <c r="R73" s="35"/>
    </row>
    <row r="74" spans="1:18">
      <c r="A74" s="33"/>
      <c r="B74" s="33" t="s">
        <v>192</v>
      </c>
      <c r="C74" s="36" t="s">
        <v>371</v>
      </c>
      <c r="D74" s="208"/>
      <c r="E74" s="129"/>
      <c r="F74" s="129"/>
      <c r="G74" s="35"/>
      <c r="H74" s="35"/>
      <c r="I74" s="35"/>
      <c r="J74" s="33"/>
      <c r="K74" s="33" t="s">
        <v>173</v>
      </c>
      <c r="L74" s="36" t="s">
        <v>372</v>
      </c>
      <c r="M74" s="134"/>
      <c r="N74" s="129"/>
      <c r="O74" s="129"/>
      <c r="P74" s="129"/>
      <c r="Q74" s="129"/>
      <c r="R74" s="35"/>
    </row>
    <row r="75" spans="1:18">
      <c r="A75" s="32" t="s">
        <v>373</v>
      </c>
      <c r="B75" s="32" t="s">
        <v>252</v>
      </c>
      <c r="C75" s="34" t="s">
        <v>374</v>
      </c>
      <c r="D75" s="208"/>
      <c r="E75" s="129"/>
      <c r="F75" s="129"/>
      <c r="G75" s="35"/>
      <c r="H75" s="35"/>
      <c r="I75" s="35"/>
      <c r="J75" s="33"/>
      <c r="K75" s="33" t="s">
        <v>183</v>
      </c>
      <c r="L75" s="36" t="s">
        <v>291</v>
      </c>
      <c r="M75" s="134"/>
      <c r="N75" s="129"/>
      <c r="O75" s="129"/>
      <c r="P75" s="129"/>
      <c r="Q75" s="129"/>
      <c r="R75" s="35"/>
    </row>
    <row r="76" spans="1:18">
      <c r="A76" s="33"/>
      <c r="B76" s="33" t="s">
        <v>163</v>
      </c>
      <c r="C76" s="36" t="s">
        <v>375</v>
      </c>
      <c r="D76" s="208"/>
      <c r="E76" s="129"/>
      <c r="F76" s="129"/>
      <c r="G76" s="35"/>
      <c r="H76" s="35"/>
      <c r="I76" s="35"/>
      <c r="J76" s="33"/>
      <c r="K76" s="33" t="s">
        <v>376</v>
      </c>
      <c r="L76" s="36" t="s">
        <v>377</v>
      </c>
      <c r="M76" s="134"/>
      <c r="N76" s="129"/>
      <c r="O76" s="129"/>
      <c r="P76" s="129"/>
      <c r="Q76" s="129"/>
      <c r="R76" s="35"/>
    </row>
    <row r="77" spans="1:18">
      <c r="A77" s="33"/>
      <c r="B77" s="33" t="s">
        <v>165</v>
      </c>
      <c r="C77" s="36" t="s">
        <v>378</v>
      </c>
      <c r="D77" s="208"/>
      <c r="E77" s="129"/>
      <c r="F77" s="129"/>
      <c r="G77" s="35"/>
      <c r="H77" s="35"/>
      <c r="I77" s="35"/>
      <c r="J77" s="33"/>
      <c r="K77" s="33" t="s">
        <v>379</v>
      </c>
      <c r="L77" s="36" t="s">
        <v>380</v>
      </c>
      <c r="M77" s="134"/>
      <c r="N77" s="129"/>
      <c r="O77" s="129"/>
      <c r="P77" s="129"/>
      <c r="Q77" s="129"/>
      <c r="R77" s="35"/>
    </row>
    <row r="78" spans="1:18">
      <c r="A78" s="32" t="s">
        <v>381</v>
      </c>
      <c r="B78" s="32" t="s">
        <v>252</v>
      </c>
      <c r="C78" s="34" t="s">
        <v>382</v>
      </c>
      <c r="D78" s="208"/>
      <c r="E78" s="129"/>
      <c r="F78" s="129"/>
      <c r="G78" s="35"/>
      <c r="H78" s="35"/>
      <c r="I78" s="35"/>
      <c r="J78" s="33"/>
      <c r="K78" s="33" t="s">
        <v>383</v>
      </c>
      <c r="L78" s="36" t="s">
        <v>384</v>
      </c>
      <c r="M78" s="134"/>
      <c r="N78" s="129"/>
      <c r="O78" s="129"/>
      <c r="P78" s="129"/>
      <c r="Q78" s="129"/>
      <c r="R78" s="35"/>
    </row>
    <row r="79" spans="1:18">
      <c r="A79" s="33"/>
      <c r="B79" s="33" t="s">
        <v>169</v>
      </c>
      <c r="C79" s="36" t="s">
        <v>385</v>
      </c>
      <c r="D79" s="208"/>
      <c r="E79" s="129"/>
      <c r="F79" s="129"/>
      <c r="G79" s="35"/>
      <c r="H79" s="35"/>
      <c r="I79" s="35"/>
      <c r="J79" s="33"/>
      <c r="K79" s="33" t="s">
        <v>187</v>
      </c>
      <c r="L79" s="36" t="s">
        <v>386</v>
      </c>
      <c r="M79" s="134"/>
      <c r="N79" s="129"/>
      <c r="O79" s="129"/>
      <c r="P79" s="129"/>
      <c r="Q79" s="129"/>
      <c r="R79" s="35"/>
    </row>
    <row r="80" spans="1:18">
      <c r="A80" s="33"/>
      <c r="B80" s="33" t="s">
        <v>171</v>
      </c>
      <c r="C80" s="36" t="s">
        <v>387</v>
      </c>
      <c r="D80" s="208"/>
      <c r="E80" s="129"/>
      <c r="F80" s="129"/>
      <c r="G80" s="35"/>
      <c r="H80" s="35"/>
      <c r="I80" s="35"/>
      <c r="J80" s="32" t="s">
        <v>388</v>
      </c>
      <c r="K80" s="32" t="s">
        <v>252</v>
      </c>
      <c r="L80" s="34" t="s">
        <v>389</v>
      </c>
      <c r="M80" s="134">
        <v>429.58</v>
      </c>
      <c r="N80" s="129">
        <v>328.95</v>
      </c>
      <c r="O80" s="143">
        <v>100.63</v>
      </c>
      <c r="P80" s="129">
        <v>100</v>
      </c>
      <c r="Q80" s="129"/>
      <c r="R80" s="129">
        <v>100</v>
      </c>
    </row>
    <row r="81" spans="1:18">
      <c r="A81" s="33"/>
      <c r="B81" s="33" t="s">
        <v>173</v>
      </c>
      <c r="C81" s="36" t="s">
        <v>390</v>
      </c>
      <c r="D81" s="208"/>
      <c r="E81" s="129"/>
      <c r="F81" s="129"/>
      <c r="G81" s="35"/>
      <c r="H81" s="35"/>
      <c r="I81" s="35"/>
      <c r="J81" s="33"/>
      <c r="K81" s="33" t="s">
        <v>163</v>
      </c>
      <c r="L81" s="36" t="s">
        <v>361</v>
      </c>
      <c r="M81" s="134"/>
      <c r="N81" s="129"/>
      <c r="O81" s="129"/>
      <c r="P81" s="35"/>
      <c r="Q81" s="129"/>
      <c r="R81" s="35"/>
    </row>
    <row r="82" spans="1:18">
      <c r="A82" s="33"/>
      <c r="B82" s="33" t="s">
        <v>187</v>
      </c>
      <c r="C82" s="36" t="s">
        <v>382</v>
      </c>
      <c r="D82" s="208"/>
      <c r="E82" s="129"/>
      <c r="F82" s="129"/>
      <c r="G82" s="35"/>
      <c r="H82" s="35"/>
      <c r="I82" s="35"/>
      <c r="J82" s="33"/>
      <c r="K82" s="33" t="s">
        <v>165</v>
      </c>
      <c r="L82" s="36" t="s">
        <v>363</v>
      </c>
      <c r="M82" s="134">
        <v>328.95</v>
      </c>
      <c r="N82" s="129">
        <v>328.95</v>
      </c>
      <c r="O82" s="134"/>
      <c r="P82" s="35"/>
      <c r="Q82" s="129"/>
      <c r="R82" s="35"/>
    </row>
    <row r="83" spans="1:18">
      <c r="A83" s="37"/>
      <c r="B83" s="37"/>
      <c r="C83" s="37"/>
      <c r="D83" s="208"/>
      <c r="E83" s="129"/>
      <c r="F83" s="129"/>
      <c r="G83" s="35"/>
      <c r="H83" s="35"/>
      <c r="I83" s="35"/>
      <c r="J83" s="37"/>
      <c r="K83" s="37" t="s">
        <v>167</v>
      </c>
      <c r="L83" s="37" t="s">
        <v>366</v>
      </c>
      <c r="M83" s="134">
        <v>100.63</v>
      </c>
      <c r="N83" s="129"/>
      <c r="O83" s="134">
        <v>100.63</v>
      </c>
      <c r="P83" s="129">
        <v>100</v>
      </c>
      <c r="Q83" s="129"/>
      <c r="R83" s="129">
        <v>100</v>
      </c>
    </row>
    <row r="84" spans="1:18">
      <c r="A84" s="37"/>
      <c r="B84" s="37"/>
      <c r="C84" s="37"/>
      <c r="D84" s="208"/>
      <c r="E84" s="129"/>
      <c r="F84" s="129"/>
      <c r="G84" s="35"/>
      <c r="H84" s="35"/>
      <c r="I84" s="35"/>
      <c r="J84" s="37"/>
      <c r="K84" s="37" t="s">
        <v>194</v>
      </c>
      <c r="L84" s="37" t="s">
        <v>289</v>
      </c>
      <c r="M84" s="35"/>
      <c r="N84" s="129"/>
      <c r="O84" s="129"/>
      <c r="P84" s="129"/>
      <c r="Q84" s="129"/>
      <c r="R84" s="35"/>
    </row>
    <row r="85" spans="1:18">
      <c r="A85" s="37"/>
      <c r="B85" s="37"/>
      <c r="C85" s="37"/>
      <c r="D85" s="208"/>
      <c r="E85" s="129"/>
      <c r="F85" s="129"/>
      <c r="G85" s="35"/>
      <c r="H85" s="35"/>
      <c r="I85" s="35"/>
      <c r="J85" s="37"/>
      <c r="K85" s="37" t="s">
        <v>169</v>
      </c>
      <c r="L85" s="37" t="s">
        <v>297</v>
      </c>
      <c r="M85" s="35"/>
      <c r="N85" s="129"/>
      <c r="O85" s="129"/>
      <c r="P85" s="129"/>
      <c r="Q85" s="129"/>
      <c r="R85" s="35"/>
    </row>
    <row r="86" spans="1:18">
      <c r="A86" s="37"/>
      <c r="B86" s="37"/>
      <c r="C86" s="37"/>
      <c r="D86" s="208"/>
      <c r="E86" s="129"/>
      <c r="F86" s="129"/>
      <c r="G86" s="35"/>
      <c r="H86" s="35"/>
      <c r="I86" s="35"/>
      <c r="J86" s="37"/>
      <c r="K86" s="37" t="s">
        <v>171</v>
      </c>
      <c r="L86" s="37" t="s">
        <v>370</v>
      </c>
      <c r="M86" s="35"/>
      <c r="N86" s="129"/>
      <c r="O86" s="129"/>
      <c r="P86" s="129"/>
      <c r="Q86" s="129"/>
      <c r="R86" s="35"/>
    </row>
    <row r="87" spans="1:18">
      <c r="A87" s="37"/>
      <c r="B87" s="37"/>
      <c r="C87" s="37"/>
      <c r="D87" s="208"/>
      <c r="E87" s="129"/>
      <c r="F87" s="129"/>
      <c r="G87" s="35"/>
      <c r="H87" s="35"/>
      <c r="I87" s="35"/>
      <c r="J87" s="37"/>
      <c r="K87" s="37" t="s">
        <v>173</v>
      </c>
      <c r="L87" s="37" t="s">
        <v>372</v>
      </c>
      <c r="M87" s="35"/>
      <c r="N87" s="129"/>
      <c r="O87" s="129"/>
      <c r="P87" s="129"/>
      <c r="Q87" s="129"/>
      <c r="R87" s="35"/>
    </row>
    <row r="88" spans="1:18">
      <c r="A88" s="37"/>
      <c r="B88" s="37"/>
      <c r="C88" s="37"/>
      <c r="D88" s="208"/>
      <c r="E88" s="129"/>
      <c r="F88" s="129"/>
      <c r="G88" s="35"/>
      <c r="H88" s="35"/>
      <c r="I88" s="35"/>
      <c r="J88" s="37"/>
      <c r="K88" s="37" t="s">
        <v>175</v>
      </c>
      <c r="L88" s="37" t="s">
        <v>391</v>
      </c>
      <c r="M88" s="35"/>
      <c r="N88" s="129"/>
      <c r="O88" s="129"/>
      <c r="P88" s="129"/>
      <c r="Q88" s="129"/>
      <c r="R88" s="35"/>
    </row>
    <row r="89" spans="1:18">
      <c r="A89" s="37"/>
      <c r="B89" s="37"/>
      <c r="C89" s="37"/>
      <c r="D89" s="208"/>
      <c r="E89" s="129"/>
      <c r="F89" s="129"/>
      <c r="G89" s="35"/>
      <c r="H89" s="35"/>
      <c r="I89" s="35"/>
      <c r="J89" s="37"/>
      <c r="K89" s="37" t="s">
        <v>177</v>
      </c>
      <c r="L89" s="37" t="s">
        <v>392</v>
      </c>
      <c r="M89" s="35"/>
      <c r="N89" s="129"/>
      <c r="O89" s="129"/>
      <c r="P89" s="129"/>
      <c r="Q89" s="129"/>
      <c r="R89" s="35"/>
    </row>
    <row r="90" spans="1:18">
      <c r="A90" s="37"/>
      <c r="B90" s="37"/>
      <c r="C90" s="37"/>
      <c r="D90" s="208"/>
      <c r="E90" s="129"/>
      <c r="F90" s="129"/>
      <c r="G90" s="35"/>
      <c r="H90" s="35"/>
      <c r="I90" s="35"/>
      <c r="J90" s="37"/>
      <c r="K90" s="37" t="s">
        <v>179</v>
      </c>
      <c r="L90" s="37" t="s">
        <v>393</v>
      </c>
      <c r="M90" s="35"/>
      <c r="N90" s="129"/>
      <c r="O90" s="129"/>
      <c r="P90" s="129"/>
      <c r="Q90" s="129"/>
      <c r="R90" s="35"/>
    </row>
    <row r="91" spans="1:18">
      <c r="A91" s="37"/>
      <c r="B91" s="37"/>
      <c r="C91" s="37"/>
      <c r="D91" s="208"/>
      <c r="E91" s="129"/>
      <c r="F91" s="129"/>
      <c r="G91" s="35"/>
      <c r="H91" s="35"/>
      <c r="I91" s="35"/>
      <c r="J91" s="37"/>
      <c r="K91" s="37" t="s">
        <v>181</v>
      </c>
      <c r="L91" s="37" t="s">
        <v>394</v>
      </c>
      <c r="M91" s="35"/>
      <c r="N91" s="129"/>
      <c r="O91" s="129"/>
      <c r="P91" s="129"/>
      <c r="Q91" s="129"/>
      <c r="R91" s="35"/>
    </row>
    <row r="92" spans="1:18">
      <c r="A92" s="37"/>
      <c r="B92" s="37"/>
      <c r="C92" s="37"/>
      <c r="D92" s="208"/>
      <c r="E92" s="129"/>
      <c r="F92" s="129"/>
      <c r="G92" s="35"/>
      <c r="H92" s="35"/>
      <c r="I92" s="35"/>
      <c r="J92" s="37"/>
      <c r="K92" s="37" t="s">
        <v>183</v>
      </c>
      <c r="L92" s="37" t="s">
        <v>291</v>
      </c>
      <c r="M92" s="35"/>
      <c r="N92" s="129"/>
      <c r="O92" s="129"/>
      <c r="P92" s="129"/>
      <c r="Q92" s="129"/>
      <c r="R92" s="35"/>
    </row>
    <row r="93" spans="1:18">
      <c r="A93" s="37"/>
      <c r="B93" s="37"/>
      <c r="C93" s="37"/>
      <c r="D93" s="208"/>
      <c r="E93" s="129"/>
      <c r="F93" s="129"/>
      <c r="G93" s="35"/>
      <c r="H93" s="35"/>
      <c r="I93" s="35"/>
      <c r="J93" s="37"/>
      <c r="K93" s="37" t="s">
        <v>376</v>
      </c>
      <c r="L93" s="37" t="s">
        <v>377</v>
      </c>
      <c r="M93" s="35"/>
      <c r="N93" s="129"/>
      <c r="O93" s="129"/>
      <c r="P93" s="129"/>
      <c r="Q93" s="129"/>
      <c r="R93" s="35"/>
    </row>
    <row r="94" spans="1:18">
      <c r="A94" s="37"/>
      <c r="B94" s="37"/>
      <c r="C94" s="37"/>
      <c r="D94" s="208"/>
      <c r="E94" s="129"/>
      <c r="F94" s="129"/>
      <c r="G94" s="35"/>
      <c r="H94" s="35"/>
      <c r="I94" s="35"/>
      <c r="J94" s="37"/>
      <c r="K94" s="37" t="s">
        <v>379</v>
      </c>
      <c r="L94" s="37" t="s">
        <v>380</v>
      </c>
      <c r="M94" s="35"/>
      <c r="N94" s="129"/>
      <c r="O94" s="129"/>
      <c r="P94" s="129"/>
      <c r="Q94" s="129"/>
      <c r="R94" s="35"/>
    </row>
    <row r="95" spans="1:18">
      <c r="A95" s="37"/>
      <c r="B95" s="37"/>
      <c r="C95" s="37"/>
      <c r="D95" s="208"/>
      <c r="E95" s="129"/>
      <c r="F95" s="129"/>
      <c r="G95" s="35"/>
      <c r="H95" s="35"/>
      <c r="I95" s="35"/>
      <c r="J95" s="37"/>
      <c r="K95" s="37" t="s">
        <v>383</v>
      </c>
      <c r="L95" s="37" t="s">
        <v>384</v>
      </c>
      <c r="M95" s="35"/>
      <c r="N95" s="129"/>
      <c r="O95" s="129"/>
      <c r="P95" s="129"/>
      <c r="Q95" s="129"/>
      <c r="R95" s="35"/>
    </row>
    <row r="96" spans="1:18">
      <c r="A96" s="37"/>
      <c r="B96" s="37"/>
      <c r="C96" s="37"/>
      <c r="D96" s="208"/>
      <c r="E96" s="129"/>
      <c r="F96" s="129"/>
      <c r="G96" s="35"/>
      <c r="H96" s="35"/>
      <c r="I96" s="35"/>
      <c r="J96" s="37"/>
      <c r="K96" s="37" t="s">
        <v>187</v>
      </c>
      <c r="L96" s="37" t="s">
        <v>299</v>
      </c>
      <c r="M96" s="35"/>
      <c r="N96" s="129"/>
      <c r="O96" s="129"/>
      <c r="P96" s="129"/>
      <c r="Q96" s="129"/>
      <c r="R96" s="35"/>
    </row>
    <row r="97" spans="1:18">
      <c r="A97" s="37"/>
      <c r="B97" s="37"/>
      <c r="C97" s="37"/>
      <c r="D97" s="208"/>
      <c r="E97" s="129"/>
      <c r="F97" s="129"/>
      <c r="G97" s="35"/>
      <c r="H97" s="35"/>
      <c r="I97" s="35"/>
      <c r="J97" s="39" t="s">
        <v>395</v>
      </c>
      <c r="K97" s="39" t="s">
        <v>252</v>
      </c>
      <c r="L97" s="39" t="s">
        <v>396</v>
      </c>
      <c r="M97" s="35"/>
      <c r="N97" s="129"/>
      <c r="O97" s="129"/>
      <c r="P97" s="129"/>
      <c r="Q97" s="129"/>
      <c r="R97" s="35"/>
    </row>
    <row r="98" spans="1:18">
      <c r="A98" s="37"/>
      <c r="B98" s="37"/>
      <c r="C98" s="37"/>
      <c r="D98" s="208"/>
      <c r="E98" s="129"/>
      <c r="F98" s="129"/>
      <c r="G98" s="35"/>
      <c r="H98" s="35"/>
      <c r="I98" s="35"/>
      <c r="J98" s="37"/>
      <c r="K98" s="37" t="s">
        <v>163</v>
      </c>
      <c r="L98" s="37" t="s">
        <v>397</v>
      </c>
      <c r="M98" s="35"/>
      <c r="N98" s="129"/>
      <c r="O98" s="129"/>
      <c r="P98" s="129"/>
      <c r="Q98" s="129"/>
      <c r="R98" s="35"/>
    </row>
    <row r="99" spans="1:18">
      <c r="A99" s="37"/>
      <c r="B99" s="37"/>
      <c r="C99" s="37"/>
      <c r="D99" s="208"/>
      <c r="E99" s="129"/>
      <c r="F99" s="129"/>
      <c r="G99" s="35"/>
      <c r="H99" s="35"/>
      <c r="I99" s="35"/>
      <c r="J99" s="37"/>
      <c r="K99" s="37" t="s">
        <v>187</v>
      </c>
      <c r="L99" s="37" t="s">
        <v>324</v>
      </c>
      <c r="M99" s="35"/>
      <c r="N99" s="129"/>
      <c r="O99" s="129"/>
      <c r="P99" s="129"/>
      <c r="Q99" s="129"/>
      <c r="R99" s="35"/>
    </row>
    <row r="100" spans="1:18">
      <c r="A100" s="37"/>
      <c r="B100" s="37"/>
      <c r="C100" s="37"/>
      <c r="D100" s="208"/>
      <c r="E100" s="129"/>
      <c r="F100" s="129"/>
      <c r="G100" s="35"/>
      <c r="H100" s="35"/>
      <c r="I100" s="35"/>
      <c r="J100" s="39" t="s">
        <v>398</v>
      </c>
      <c r="K100" s="39" t="s">
        <v>252</v>
      </c>
      <c r="L100" s="39" t="s">
        <v>319</v>
      </c>
      <c r="M100" s="35"/>
      <c r="N100" s="129"/>
      <c r="O100" s="129"/>
      <c r="P100" s="129"/>
      <c r="Q100" s="129"/>
      <c r="R100" s="35"/>
    </row>
    <row r="101" spans="1:18">
      <c r="A101" s="37"/>
      <c r="B101" s="37"/>
      <c r="C101" s="37"/>
      <c r="D101" s="208"/>
      <c r="E101" s="129"/>
      <c r="F101" s="129"/>
      <c r="G101" s="35"/>
      <c r="H101" s="35"/>
      <c r="I101" s="35"/>
      <c r="J101" s="37"/>
      <c r="K101" s="37" t="s">
        <v>163</v>
      </c>
      <c r="L101" s="37" t="s">
        <v>397</v>
      </c>
      <c r="M101" s="35"/>
      <c r="N101" s="129"/>
      <c r="O101" s="129"/>
      <c r="P101" s="129"/>
      <c r="Q101" s="129"/>
      <c r="R101" s="35"/>
    </row>
    <row r="102" spans="1:18">
      <c r="A102" s="37"/>
      <c r="B102" s="37"/>
      <c r="C102" s="37"/>
      <c r="D102" s="208"/>
      <c r="E102" s="129"/>
      <c r="F102" s="129"/>
      <c r="G102" s="35"/>
      <c r="H102" s="35"/>
      <c r="I102" s="35"/>
      <c r="J102" s="37"/>
      <c r="K102" s="37" t="s">
        <v>167</v>
      </c>
      <c r="L102" s="37" t="s">
        <v>399</v>
      </c>
      <c r="M102" s="35"/>
      <c r="N102" s="129"/>
      <c r="O102" s="129"/>
      <c r="P102" s="129"/>
      <c r="Q102" s="129"/>
      <c r="R102" s="35"/>
    </row>
    <row r="103" spans="1:18">
      <c r="A103" s="37"/>
      <c r="B103" s="37"/>
      <c r="C103" s="37"/>
      <c r="D103" s="208"/>
      <c r="E103" s="129"/>
      <c r="F103" s="129"/>
      <c r="G103" s="35"/>
      <c r="H103" s="35"/>
      <c r="I103" s="35"/>
      <c r="J103" s="37"/>
      <c r="K103" s="37" t="s">
        <v>192</v>
      </c>
      <c r="L103" s="37" t="s">
        <v>320</v>
      </c>
      <c r="M103" s="35"/>
      <c r="N103" s="129"/>
      <c r="O103" s="129"/>
      <c r="P103" s="129"/>
      <c r="Q103" s="129"/>
      <c r="R103" s="35"/>
    </row>
    <row r="104" spans="1:18">
      <c r="A104" s="37"/>
      <c r="B104" s="37"/>
      <c r="C104" s="37"/>
      <c r="D104" s="208"/>
      <c r="E104" s="129"/>
      <c r="F104" s="129"/>
      <c r="G104" s="35"/>
      <c r="H104" s="35"/>
      <c r="I104" s="35"/>
      <c r="J104" s="37"/>
      <c r="K104" s="37" t="s">
        <v>194</v>
      </c>
      <c r="L104" s="37" t="s">
        <v>322</v>
      </c>
      <c r="M104" s="35"/>
      <c r="N104" s="129"/>
      <c r="O104" s="129"/>
      <c r="P104" s="129"/>
      <c r="Q104" s="129"/>
      <c r="R104" s="35"/>
    </row>
    <row r="105" spans="1:18">
      <c r="A105" s="37"/>
      <c r="B105" s="37"/>
      <c r="C105" s="37"/>
      <c r="D105" s="208"/>
      <c r="E105" s="129"/>
      <c r="F105" s="129"/>
      <c r="G105" s="35"/>
      <c r="H105" s="35"/>
      <c r="I105" s="35"/>
      <c r="J105" s="37"/>
      <c r="K105" s="37" t="s">
        <v>187</v>
      </c>
      <c r="L105" s="37" t="s">
        <v>324</v>
      </c>
      <c r="M105" s="35"/>
      <c r="N105" s="129"/>
      <c r="O105" s="129"/>
      <c r="P105" s="129"/>
      <c r="Q105" s="129"/>
      <c r="R105" s="35"/>
    </row>
    <row r="106" spans="1:18">
      <c r="A106" s="37"/>
      <c r="B106" s="37"/>
      <c r="C106" s="37"/>
      <c r="D106" s="208"/>
      <c r="E106" s="129"/>
      <c r="F106" s="129"/>
      <c r="G106" s="35"/>
      <c r="H106" s="35"/>
      <c r="I106" s="35"/>
      <c r="J106" s="39" t="s">
        <v>400</v>
      </c>
      <c r="K106" s="39" t="s">
        <v>252</v>
      </c>
      <c r="L106" s="39" t="s">
        <v>344</v>
      </c>
      <c r="M106" s="35"/>
      <c r="N106" s="129"/>
      <c r="O106" s="129"/>
      <c r="P106" s="129"/>
      <c r="Q106" s="129"/>
      <c r="R106" s="35"/>
    </row>
    <row r="107" spans="1:18">
      <c r="A107" s="37"/>
      <c r="B107" s="37"/>
      <c r="C107" s="37"/>
      <c r="D107" s="208"/>
      <c r="E107" s="129"/>
      <c r="F107" s="129"/>
      <c r="G107" s="35"/>
      <c r="H107" s="35"/>
      <c r="I107" s="35"/>
      <c r="J107" s="37"/>
      <c r="K107" s="37" t="s">
        <v>165</v>
      </c>
      <c r="L107" s="37" t="s">
        <v>346</v>
      </c>
      <c r="M107" s="35"/>
      <c r="N107" s="129"/>
      <c r="O107" s="129"/>
      <c r="P107" s="129"/>
      <c r="Q107" s="129"/>
      <c r="R107" s="35"/>
    </row>
    <row r="108" spans="1:18">
      <c r="A108" s="37"/>
      <c r="B108" s="37"/>
      <c r="C108" s="37"/>
      <c r="D108" s="208"/>
      <c r="E108" s="129"/>
      <c r="F108" s="129"/>
      <c r="G108" s="35"/>
      <c r="H108" s="35"/>
      <c r="I108" s="35"/>
      <c r="J108" s="37"/>
      <c r="K108" s="37" t="s">
        <v>167</v>
      </c>
      <c r="L108" s="37" t="s">
        <v>347</v>
      </c>
      <c r="M108" s="35"/>
      <c r="N108" s="129"/>
      <c r="O108" s="129"/>
      <c r="P108" s="129"/>
      <c r="Q108" s="129"/>
      <c r="R108" s="35"/>
    </row>
    <row r="109" spans="1:18">
      <c r="A109" s="37"/>
      <c r="B109" s="37"/>
      <c r="C109" s="37"/>
      <c r="D109" s="208"/>
      <c r="E109" s="129"/>
      <c r="F109" s="129"/>
      <c r="G109" s="35"/>
      <c r="H109" s="35"/>
      <c r="I109" s="35"/>
      <c r="J109" s="39" t="s">
        <v>401</v>
      </c>
      <c r="K109" s="39" t="s">
        <v>252</v>
      </c>
      <c r="L109" s="39" t="s">
        <v>382</v>
      </c>
      <c r="M109" s="35"/>
      <c r="N109" s="129"/>
      <c r="O109" s="129"/>
      <c r="P109" s="129"/>
      <c r="Q109" s="129"/>
      <c r="R109" s="35"/>
    </row>
    <row r="110" spans="1:18">
      <c r="A110" s="37"/>
      <c r="B110" s="37"/>
      <c r="C110" s="37"/>
      <c r="D110" s="208"/>
      <c r="E110" s="129"/>
      <c r="F110" s="129"/>
      <c r="G110" s="35"/>
      <c r="H110" s="35"/>
      <c r="I110" s="35"/>
      <c r="J110" s="37"/>
      <c r="K110" s="37" t="s">
        <v>169</v>
      </c>
      <c r="L110" s="37" t="s">
        <v>385</v>
      </c>
      <c r="M110" s="35"/>
      <c r="N110" s="129"/>
      <c r="O110" s="129"/>
      <c r="P110" s="129"/>
      <c r="Q110" s="129"/>
      <c r="R110" s="35"/>
    </row>
    <row r="111" spans="1:18">
      <c r="A111" s="37"/>
      <c r="B111" s="37"/>
      <c r="C111" s="37"/>
      <c r="D111" s="208"/>
      <c r="E111" s="129"/>
      <c r="F111" s="129"/>
      <c r="G111" s="35"/>
      <c r="H111" s="35"/>
      <c r="I111" s="35"/>
      <c r="J111" s="37"/>
      <c r="K111" s="37" t="s">
        <v>171</v>
      </c>
      <c r="L111" s="37" t="s">
        <v>387</v>
      </c>
      <c r="M111" s="35"/>
      <c r="N111" s="129"/>
      <c r="O111" s="129"/>
      <c r="P111" s="129"/>
      <c r="Q111" s="129"/>
      <c r="R111" s="35"/>
    </row>
    <row r="112" spans="1:18">
      <c r="A112" s="37"/>
      <c r="B112" s="37"/>
      <c r="C112" s="37"/>
      <c r="D112" s="208"/>
      <c r="E112" s="129"/>
      <c r="F112" s="129"/>
      <c r="G112" s="35"/>
      <c r="H112" s="35"/>
      <c r="I112" s="35"/>
      <c r="J112" s="37"/>
      <c r="K112" s="37" t="s">
        <v>173</v>
      </c>
      <c r="L112" s="37" t="s">
        <v>390</v>
      </c>
      <c r="M112" s="35"/>
      <c r="N112" s="129"/>
      <c r="O112" s="129"/>
      <c r="P112" s="129"/>
      <c r="Q112" s="129"/>
      <c r="R112" s="35"/>
    </row>
    <row r="113" spans="1:18">
      <c r="A113" s="37"/>
      <c r="B113" s="37"/>
      <c r="C113" s="37"/>
      <c r="D113" s="208"/>
      <c r="E113" s="129"/>
      <c r="F113" s="129"/>
      <c r="G113" s="35"/>
      <c r="H113" s="35"/>
      <c r="I113" s="35"/>
      <c r="J113" s="37"/>
      <c r="K113" s="37" t="s">
        <v>187</v>
      </c>
      <c r="L113" s="37" t="s">
        <v>382</v>
      </c>
      <c r="M113" s="35"/>
      <c r="N113" s="129"/>
      <c r="O113" s="129"/>
      <c r="P113" s="129"/>
      <c r="Q113" s="129"/>
      <c r="R113" s="35"/>
    </row>
    <row r="114" spans="1:18">
      <c r="A114" s="289" t="s">
        <v>38</v>
      </c>
      <c r="B114" s="289"/>
      <c r="C114" s="289"/>
      <c r="D114" s="209">
        <f>E114+F114</f>
        <v>7150.7145970000001</v>
      </c>
      <c r="E114" s="169">
        <f>E8+E13+E29+E39+E53</f>
        <v>5998.7145970000001</v>
      </c>
      <c r="F114" s="169">
        <f t="shared" ref="F114:I114" si="2">F8+F13+F29+F39+F53</f>
        <v>1152</v>
      </c>
      <c r="G114" s="169">
        <f t="shared" si="2"/>
        <v>1760</v>
      </c>
      <c r="H114" s="169">
        <f t="shared" si="2"/>
        <v>0</v>
      </c>
      <c r="I114" s="169">
        <f t="shared" si="2"/>
        <v>1760</v>
      </c>
      <c r="J114" s="289" t="s">
        <v>38</v>
      </c>
      <c r="K114" s="289"/>
      <c r="L114" s="289"/>
      <c r="M114" s="198">
        <f>M8+M22+M50+M80</f>
        <v>7150.714597000001</v>
      </c>
      <c r="N114" s="169">
        <f>N8+N22+N50+N80</f>
        <v>6322.6645970000009</v>
      </c>
      <c r="O114" s="169">
        <f t="shared" ref="O114:R114" si="3">O8+O22+O50+O80</f>
        <v>828.05000000000007</v>
      </c>
      <c r="P114" s="169">
        <f t="shared" si="3"/>
        <v>1760</v>
      </c>
      <c r="Q114" s="169">
        <f t="shared" si="3"/>
        <v>0</v>
      </c>
      <c r="R114" s="169">
        <f t="shared" si="3"/>
        <v>1760</v>
      </c>
    </row>
    <row r="118" spans="1:18">
      <c r="M118" s="224"/>
    </row>
  </sheetData>
  <mergeCells count="12">
    <mergeCell ref="A114:C114"/>
    <mergeCell ref="J114:L114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6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5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zoomScaleNormal="100" workbookViewId="0">
      <selection activeCell="B8" sqref="B8"/>
    </sheetView>
  </sheetViews>
  <sheetFormatPr defaultColWidth="8.875" defaultRowHeight="13.5"/>
  <cols>
    <col min="1" max="1" width="31.375" style="21" customWidth="1"/>
    <col min="2" max="2" width="21.25" style="21" customWidth="1"/>
    <col min="3" max="3" width="21.375" style="21" customWidth="1"/>
    <col min="4" max="4" width="24.875" style="21" customWidth="1"/>
    <col min="5" max="5" width="23.5" style="21" customWidth="1"/>
    <col min="6" max="8" width="11.625" style="21" customWidth="1"/>
    <col min="9" max="16384" width="8.875" style="21"/>
  </cols>
  <sheetData>
    <row r="1" spans="1:8" ht="39.950000000000003" customHeight="1">
      <c r="A1" s="229" t="s">
        <v>402</v>
      </c>
      <c r="B1" s="229"/>
      <c r="C1" s="229"/>
      <c r="D1" s="229"/>
      <c r="E1" s="229"/>
      <c r="F1" s="23"/>
      <c r="G1" s="23"/>
      <c r="H1" s="23"/>
    </row>
    <row r="2" spans="1:8" ht="3" customHeight="1"/>
    <row r="3" spans="1:8" s="22" customFormat="1" ht="28.5" customHeight="1">
      <c r="A3" s="24" t="s">
        <v>542</v>
      </c>
      <c r="B3" s="24"/>
      <c r="C3" s="24"/>
      <c r="D3" s="24"/>
      <c r="E3" s="25" t="s">
        <v>40</v>
      </c>
    </row>
    <row r="4" spans="1:8" ht="30" customHeight="1">
      <c r="A4" s="292" t="s">
        <v>403</v>
      </c>
      <c r="B4" s="292" t="s">
        <v>404</v>
      </c>
      <c r="C4" s="292" t="s">
        <v>405</v>
      </c>
      <c r="D4" s="290" t="s">
        <v>406</v>
      </c>
      <c r="E4" s="290"/>
    </row>
    <row r="5" spans="1:8" ht="30" customHeight="1">
      <c r="A5" s="293"/>
      <c r="B5" s="293"/>
      <c r="C5" s="293"/>
      <c r="D5" s="26" t="s">
        <v>407</v>
      </c>
      <c r="E5" s="26" t="s">
        <v>408</v>
      </c>
    </row>
    <row r="6" spans="1:8" ht="30" customHeight="1">
      <c r="A6" s="27" t="s">
        <v>97</v>
      </c>
      <c r="B6" s="28">
        <v>79.489999999999995</v>
      </c>
      <c r="C6" s="199">
        <v>89.5</v>
      </c>
      <c r="D6" s="28">
        <f>B6-C6</f>
        <v>-10.010000000000005</v>
      </c>
      <c r="E6" s="29">
        <f>D6/C6</f>
        <v>-0.11184357541899446</v>
      </c>
    </row>
    <row r="7" spans="1:8" ht="30" customHeight="1">
      <c r="A7" s="28" t="s">
        <v>409</v>
      </c>
      <c r="B7" s="28">
        <v>0</v>
      </c>
      <c r="C7" s="200">
        <v>0</v>
      </c>
      <c r="D7" s="28">
        <f t="shared" ref="D7:D11" si="0">B7-C7</f>
        <v>0</v>
      </c>
      <c r="E7" s="29">
        <v>0</v>
      </c>
    </row>
    <row r="8" spans="1:8" ht="30" customHeight="1">
      <c r="A8" s="28" t="s">
        <v>410</v>
      </c>
      <c r="B8" s="28">
        <v>48.54</v>
      </c>
      <c r="C8" s="200">
        <v>58</v>
      </c>
      <c r="D8" s="28">
        <f t="shared" si="0"/>
        <v>-9.4600000000000009</v>
      </c>
      <c r="E8" s="29">
        <f t="shared" ref="E8:E11" si="1">D8/C8</f>
        <v>-0.1631034482758621</v>
      </c>
    </row>
    <row r="9" spans="1:8" ht="30" customHeight="1">
      <c r="A9" s="28" t="s">
        <v>411</v>
      </c>
      <c r="B9" s="28">
        <v>30.95</v>
      </c>
      <c r="C9" s="200">
        <v>31.5</v>
      </c>
      <c r="D9" s="28">
        <f t="shared" si="0"/>
        <v>-0.55000000000000071</v>
      </c>
      <c r="E9" s="29">
        <f t="shared" si="1"/>
        <v>-1.7460317460317482E-2</v>
      </c>
    </row>
    <row r="10" spans="1:8" ht="30" customHeight="1">
      <c r="A10" s="28" t="s">
        <v>412</v>
      </c>
      <c r="B10" s="28">
        <v>0</v>
      </c>
      <c r="C10" s="200">
        <v>0</v>
      </c>
      <c r="D10" s="28">
        <f t="shared" si="0"/>
        <v>0</v>
      </c>
      <c r="E10" s="29">
        <v>0</v>
      </c>
    </row>
    <row r="11" spans="1:8" ht="30" customHeight="1">
      <c r="A11" s="28" t="s">
        <v>413</v>
      </c>
      <c r="B11" s="28">
        <v>30.95</v>
      </c>
      <c r="C11" s="200">
        <v>31.5</v>
      </c>
      <c r="D11" s="28">
        <f t="shared" si="0"/>
        <v>-0.55000000000000071</v>
      </c>
      <c r="E11" s="29">
        <f t="shared" si="1"/>
        <v>-1.7460317460317482E-2</v>
      </c>
    </row>
    <row r="12" spans="1:8" ht="132" customHeight="1">
      <c r="A12" s="291" t="s">
        <v>414</v>
      </c>
      <c r="B12" s="291"/>
      <c r="C12" s="291"/>
      <c r="D12" s="291"/>
      <c r="E12" s="291"/>
    </row>
  </sheetData>
  <mergeCells count="6">
    <mergeCell ref="A1:E1"/>
    <mergeCell ref="D4:E4"/>
    <mergeCell ref="A12:E12"/>
    <mergeCell ref="A4:A5"/>
    <mergeCell ref="B4:B5"/>
    <mergeCell ref="C4:C5"/>
  </mergeCells>
  <phoneticPr fontId="26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opLeftCell="A2" zoomScaleNormal="100" workbookViewId="0">
      <selection activeCell="B32" sqref="B32"/>
    </sheetView>
  </sheetViews>
  <sheetFormatPr defaultColWidth="8" defaultRowHeight="12"/>
  <cols>
    <col min="1" max="1" width="25.375" style="15"/>
    <col min="2" max="2" width="25.375" style="15" customWidth="1"/>
    <col min="3" max="5" width="20.625" style="15" customWidth="1"/>
    <col min="6" max="6" width="22" style="15" customWidth="1"/>
    <col min="7" max="7" width="16.5" style="15" customWidth="1"/>
    <col min="8" max="8" width="17.625" style="15" customWidth="1"/>
    <col min="9" max="16384" width="8" style="15"/>
  </cols>
  <sheetData>
    <row r="1" spans="1:8" customFormat="1" ht="13.5">
      <c r="A1" s="16"/>
      <c r="B1" s="17"/>
      <c r="C1" s="17"/>
      <c r="D1" s="17"/>
      <c r="E1" s="17"/>
    </row>
    <row r="2" spans="1:8" ht="21">
      <c r="A2" s="229" t="s">
        <v>415</v>
      </c>
      <c r="B2" s="229"/>
      <c r="C2" s="229"/>
      <c r="D2" s="229"/>
      <c r="E2" s="229"/>
      <c r="F2" s="229"/>
      <c r="G2" s="229"/>
      <c r="H2" s="229"/>
    </row>
    <row r="3" spans="1:8" ht="13.5">
      <c r="A3" s="3" t="s">
        <v>541</v>
      </c>
    </row>
    <row r="4" spans="1:8" ht="44.25" customHeight="1">
      <c r="A4" s="18" t="s">
        <v>416</v>
      </c>
      <c r="B4" s="18" t="s">
        <v>417</v>
      </c>
      <c r="C4" s="18" t="s">
        <v>418</v>
      </c>
      <c r="D4" s="18" t="s">
        <v>419</v>
      </c>
      <c r="E4" s="18" t="s">
        <v>420</v>
      </c>
      <c r="F4" s="18" t="s">
        <v>421</v>
      </c>
      <c r="G4" s="18" t="s">
        <v>422</v>
      </c>
      <c r="H4" s="18" t="s">
        <v>423</v>
      </c>
    </row>
    <row r="5" spans="1:8" ht="14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424</v>
      </c>
      <c r="B6" s="19"/>
      <c r="C6" s="19"/>
      <c r="D6" s="19"/>
      <c r="E6" s="18"/>
      <c r="F6" s="18"/>
      <c r="G6" s="18"/>
      <c r="H6" s="18"/>
    </row>
    <row r="7" spans="1:8" ht="24" customHeight="1">
      <c r="A7" s="20" t="s">
        <v>425</v>
      </c>
      <c r="B7" s="20"/>
      <c r="C7" s="20"/>
      <c r="D7" s="20"/>
      <c r="E7" s="18"/>
      <c r="F7" s="18"/>
      <c r="G7" s="18"/>
      <c r="H7" s="18"/>
    </row>
    <row r="8" spans="1:8" ht="24" customHeight="1">
      <c r="A8" s="20" t="s">
        <v>426</v>
      </c>
      <c r="B8" s="20"/>
      <c r="C8" s="20"/>
      <c r="D8" s="20"/>
      <c r="E8" s="18"/>
      <c r="F8" s="18"/>
      <c r="G8" s="18"/>
      <c r="H8" s="18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C13" sqref="C13:C14"/>
    </sheetView>
  </sheetViews>
  <sheetFormatPr defaultColWidth="8" defaultRowHeight="12"/>
  <cols>
    <col min="1" max="1" width="25.375" style="15"/>
    <col min="2" max="2" width="25.375" style="15" customWidth="1"/>
    <col min="3" max="5" width="20.625" style="15" customWidth="1"/>
    <col min="6" max="6" width="22" style="15" customWidth="1"/>
    <col min="7" max="7" width="16.5" style="15" customWidth="1"/>
    <col min="8" max="8" width="17.625" style="15" customWidth="1"/>
    <col min="9" max="16384" width="8" style="15"/>
  </cols>
  <sheetData>
    <row r="1" spans="1:8" customFormat="1" ht="13.5">
      <c r="A1" s="16"/>
      <c r="B1" s="17"/>
      <c r="C1" s="17"/>
      <c r="D1" s="17"/>
      <c r="E1" s="17"/>
    </row>
    <row r="2" spans="1:8" ht="21">
      <c r="A2" s="229" t="s">
        <v>427</v>
      </c>
      <c r="B2" s="229"/>
      <c r="C2" s="229"/>
      <c r="D2" s="229"/>
      <c r="E2" s="229"/>
      <c r="F2" s="229"/>
      <c r="G2" s="229"/>
      <c r="H2" s="229"/>
    </row>
    <row r="3" spans="1:8" ht="13.5">
      <c r="A3" s="3" t="s">
        <v>541</v>
      </c>
    </row>
    <row r="4" spans="1:8" ht="44.25" customHeight="1">
      <c r="A4" s="18" t="s">
        <v>416</v>
      </c>
      <c r="B4" s="18" t="s">
        <v>417</v>
      </c>
      <c r="C4" s="18" t="s">
        <v>418</v>
      </c>
      <c r="D4" s="18" t="s">
        <v>419</v>
      </c>
      <c r="E4" s="18" t="s">
        <v>420</v>
      </c>
      <c r="F4" s="18" t="s">
        <v>421</v>
      </c>
      <c r="G4" s="18" t="s">
        <v>422</v>
      </c>
      <c r="H4" s="18" t="s">
        <v>423</v>
      </c>
    </row>
    <row r="5" spans="1:8" ht="14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424</v>
      </c>
      <c r="B6" s="19"/>
      <c r="C6" s="19"/>
      <c r="D6" s="19"/>
      <c r="E6" s="18"/>
      <c r="F6" s="18"/>
      <c r="G6" s="18"/>
      <c r="H6" s="18"/>
    </row>
    <row r="7" spans="1:8" ht="24" customHeight="1">
      <c r="A7" s="20" t="s">
        <v>425</v>
      </c>
      <c r="B7" s="20"/>
      <c r="C7" s="20"/>
      <c r="D7" s="20"/>
      <c r="E7" s="18"/>
      <c r="F7" s="18"/>
      <c r="G7" s="18"/>
      <c r="H7" s="18"/>
    </row>
    <row r="8" spans="1:8" ht="24" customHeight="1">
      <c r="A8" s="20" t="s">
        <v>426</v>
      </c>
      <c r="B8" s="20"/>
      <c r="C8" s="20"/>
      <c r="D8" s="20"/>
      <c r="E8" s="18"/>
      <c r="F8" s="18"/>
      <c r="G8" s="18"/>
      <c r="H8" s="18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B12" sqref="B12"/>
    </sheetView>
  </sheetViews>
  <sheetFormatPr defaultColWidth="8" defaultRowHeight="12"/>
  <cols>
    <col min="1" max="1" width="25.375" style="15"/>
    <col min="2" max="2" width="25.375" style="15" customWidth="1"/>
    <col min="3" max="5" width="20.625" style="15" customWidth="1"/>
    <col min="6" max="6" width="22" style="15" customWidth="1"/>
    <col min="7" max="7" width="16.5" style="15" customWidth="1"/>
    <col min="8" max="8" width="17.625" style="15" customWidth="1"/>
    <col min="9" max="16384" width="8" style="15"/>
  </cols>
  <sheetData>
    <row r="1" spans="1:8" customFormat="1" ht="13.5">
      <c r="A1" s="16"/>
      <c r="B1" s="17"/>
      <c r="C1" s="17"/>
      <c r="D1" s="17"/>
      <c r="E1" s="17"/>
    </row>
    <row r="2" spans="1:8" ht="21">
      <c r="A2" s="229" t="s">
        <v>428</v>
      </c>
      <c r="B2" s="229"/>
      <c r="C2" s="229"/>
      <c r="D2" s="229"/>
      <c r="E2" s="229"/>
      <c r="F2" s="229"/>
      <c r="G2" s="229"/>
      <c r="H2" s="229"/>
    </row>
    <row r="3" spans="1:8" ht="13.5">
      <c r="A3" s="3" t="s">
        <v>541</v>
      </c>
    </row>
    <row r="4" spans="1:8" ht="44.25" customHeight="1">
      <c r="A4" s="18" t="s">
        <v>416</v>
      </c>
      <c r="B4" s="18" t="s">
        <v>417</v>
      </c>
      <c r="C4" s="18" t="s">
        <v>418</v>
      </c>
      <c r="D4" s="18" t="s">
        <v>419</v>
      </c>
      <c r="E4" s="18" t="s">
        <v>420</v>
      </c>
      <c r="F4" s="18" t="s">
        <v>421</v>
      </c>
      <c r="G4" s="18" t="s">
        <v>422</v>
      </c>
      <c r="H4" s="18" t="s">
        <v>423</v>
      </c>
    </row>
    <row r="5" spans="1:8" ht="21" customHeight="1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424</v>
      </c>
      <c r="B6" s="19"/>
      <c r="C6" s="19"/>
      <c r="D6" s="19"/>
      <c r="E6" s="18"/>
      <c r="F6" s="18"/>
      <c r="G6" s="18"/>
      <c r="H6" s="18"/>
    </row>
    <row r="7" spans="1:8" ht="24" customHeight="1">
      <c r="A7" s="20" t="s">
        <v>429</v>
      </c>
      <c r="B7" s="20"/>
      <c r="C7" s="20"/>
      <c r="D7" s="20"/>
      <c r="E7" s="18"/>
      <c r="F7" s="18"/>
      <c r="G7" s="18"/>
      <c r="H7" s="18"/>
    </row>
    <row r="8" spans="1:8" ht="24" customHeight="1">
      <c r="A8" s="20" t="s">
        <v>430</v>
      </c>
      <c r="B8" s="20"/>
      <c r="C8" s="20"/>
      <c r="D8" s="20"/>
      <c r="E8" s="18"/>
      <c r="F8" s="18"/>
      <c r="G8" s="18"/>
      <c r="H8" s="18"/>
    </row>
  </sheetData>
  <mergeCells count="1">
    <mergeCell ref="A2:H2"/>
  </mergeCells>
  <phoneticPr fontId="26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"/>
  <sheetViews>
    <sheetView zoomScaleNormal="100" workbookViewId="0">
      <selection activeCell="O12" sqref="O12"/>
    </sheetView>
  </sheetViews>
  <sheetFormatPr defaultColWidth="8" defaultRowHeight="14.25" customHeight="1"/>
  <cols>
    <col min="1" max="1" width="17.625" style="1"/>
    <col min="2" max="2" width="22.25" style="1" customWidth="1"/>
    <col min="3" max="3" width="15" style="1" customWidth="1"/>
    <col min="4" max="4" width="5.875" style="1" customWidth="1"/>
    <col min="5" max="5" width="11.25" style="1" customWidth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2"/>
    </row>
    <row r="2" spans="1:22" ht="27.75" customHeight="1">
      <c r="A2" s="229" t="s">
        <v>431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1:22" ht="15" customHeight="1">
      <c r="A3" s="3" t="s">
        <v>541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3" t="s">
        <v>40</v>
      </c>
    </row>
    <row r="4" spans="1:22" ht="15.75" customHeight="1">
      <c r="A4" s="281" t="s">
        <v>432</v>
      </c>
      <c r="B4" s="279" t="s">
        <v>433</v>
      </c>
      <c r="C4" s="279" t="s">
        <v>434</v>
      </c>
      <c r="D4" s="279" t="s">
        <v>435</v>
      </c>
      <c r="E4" s="279" t="s">
        <v>436</v>
      </c>
      <c r="F4" s="279" t="s">
        <v>437</v>
      </c>
      <c r="G4" s="281" t="s">
        <v>438</v>
      </c>
      <c r="H4" s="233" t="s">
        <v>144</v>
      </c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2" ht="17.25" customHeight="1">
      <c r="A5" s="281"/>
      <c r="B5" s="298"/>
      <c r="C5" s="298"/>
      <c r="D5" s="298"/>
      <c r="E5" s="298"/>
      <c r="F5" s="298"/>
      <c r="G5" s="281"/>
      <c r="H5" s="299" t="s">
        <v>97</v>
      </c>
      <c r="I5" s="294" t="s">
        <v>148</v>
      </c>
      <c r="J5" s="295"/>
      <c r="K5" s="295"/>
      <c r="L5" s="295"/>
      <c r="M5" s="295"/>
      <c r="N5" s="295"/>
      <c r="O5" s="295"/>
      <c r="P5" s="296"/>
      <c r="Q5" s="301" t="s">
        <v>439</v>
      </c>
      <c r="R5" s="281" t="s">
        <v>440</v>
      </c>
      <c r="S5" s="297" t="s">
        <v>147</v>
      </c>
      <c r="T5" s="297"/>
      <c r="U5" s="297"/>
      <c r="V5" s="297"/>
    </row>
    <row r="6" spans="1:22" ht="54">
      <c r="A6" s="281"/>
      <c r="B6" s="280"/>
      <c r="C6" s="280"/>
      <c r="D6" s="280"/>
      <c r="E6" s="280"/>
      <c r="F6" s="280"/>
      <c r="G6" s="281"/>
      <c r="H6" s="300"/>
      <c r="I6" s="11" t="s">
        <v>101</v>
      </c>
      <c r="J6" s="11" t="s">
        <v>151</v>
      </c>
      <c r="K6" s="11" t="s">
        <v>152</v>
      </c>
      <c r="L6" s="11" t="s">
        <v>153</v>
      </c>
      <c r="M6" s="11" t="s">
        <v>154</v>
      </c>
      <c r="N6" s="5" t="s">
        <v>155</v>
      </c>
      <c r="O6" s="5" t="s">
        <v>156</v>
      </c>
      <c r="P6" s="5" t="s">
        <v>157</v>
      </c>
      <c r="Q6" s="302"/>
      <c r="R6" s="281"/>
      <c r="S6" s="14" t="s">
        <v>101</v>
      </c>
      <c r="T6" s="14" t="s">
        <v>158</v>
      </c>
      <c r="U6" s="14" t="s">
        <v>159</v>
      </c>
      <c r="V6" s="14" t="s">
        <v>160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5" customHeight="1">
      <c r="A8" s="219" t="s">
        <v>489</v>
      </c>
      <c r="B8" s="218" t="s">
        <v>545</v>
      </c>
      <c r="C8" s="219" t="s">
        <v>545</v>
      </c>
      <c r="D8" s="220" t="s">
        <v>563</v>
      </c>
      <c r="E8" s="221">
        <v>1</v>
      </c>
      <c r="F8" s="216"/>
      <c r="G8" s="222">
        <v>100</v>
      </c>
      <c r="H8" s="216"/>
      <c r="I8" s="216"/>
      <c r="J8" s="223">
        <v>100</v>
      </c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</row>
    <row r="9" spans="1:22" ht="15" customHeight="1">
      <c r="A9" s="219" t="s">
        <v>489</v>
      </c>
      <c r="B9" s="218" t="s">
        <v>546</v>
      </c>
      <c r="C9" s="219" t="s">
        <v>546</v>
      </c>
      <c r="D9" s="220" t="s">
        <v>564</v>
      </c>
      <c r="E9" s="221">
        <v>2</v>
      </c>
      <c r="F9" s="216"/>
      <c r="G9" s="222">
        <v>0.55000000000000004</v>
      </c>
      <c r="H9" s="216"/>
      <c r="I9" s="216"/>
      <c r="J9" s="223">
        <v>0.55000000000000004</v>
      </c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</row>
    <row r="10" spans="1:22" ht="15" customHeight="1">
      <c r="A10" s="219" t="s">
        <v>489</v>
      </c>
      <c r="B10" s="218" t="s">
        <v>547</v>
      </c>
      <c r="C10" s="219" t="s">
        <v>547</v>
      </c>
      <c r="D10" s="220" t="s">
        <v>564</v>
      </c>
      <c r="E10" s="221">
        <v>2</v>
      </c>
      <c r="F10" s="216"/>
      <c r="G10" s="222">
        <v>0.3</v>
      </c>
      <c r="H10" s="216"/>
      <c r="I10" s="216"/>
      <c r="J10" s="223">
        <v>0.3</v>
      </c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</row>
    <row r="11" spans="1:22" ht="15" customHeight="1">
      <c r="A11" s="219" t="s">
        <v>463</v>
      </c>
      <c r="B11" s="218" t="s">
        <v>546</v>
      </c>
      <c r="C11" s="219" t="s">
        <v>546</v>
      </c>
      <c r="D11" s="220" t="s">
        <v>564</v>
      </c>
      <c r="E11" s="221">
        <v>5</v>
      </c>
      <c r="F11" s="216"/>
      <c r="G11" s="222">
        <v>2.5</v>
      </c>
      <c r="H11" s="216"/>
      <c r="I11" s="216"/>
      <c r="J11" s="223">
        <v>2.5</v>
      </c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</row>
    <row r="12" spans="1:22" ht="15" customHeight="1">
      <c r="A12" s="219" t="s">
        <v>463</v>
      </c>
      <c r="B12" s="218" t="s">
        <v>548</v>
      </c>
      <c r="C12" s="219" t="s">
        <v>548</v>
      </c>
      <c r="D12" s="220" t="s">
        <v>564</v>
      </c>
      <c r="E12" s="221">
        <v>1</v>
      </c>
      <c r="F12" s="216"/>
      <c r="G12" s="222">
        <v>2</v>
      </c>
      <c r="H12" s="216"/>
      <c r="I12" s="216"/>
      <c r="J12" s="223">
        <v>2</v>
      </c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</row>
    <row r="13" spans="1:22" ht="15" customHeight="1">
      <c r="A13" s="219" t="s">
        <v>463</v>
      </c>
      <c r="B13" s="218" t="s">
        <v>549</v>
      </c>
      <c r="C13" s="219" t="s">
        <v>549</v>
      </c>
      <c r="D13" s="220" t="s">
        <v>565</v>
      </c>
      <c r="E13" s="221">
        <v>1</v>
      </c>
      <c r="F13" s="216"/>
      <c r="G13" s="222">
        <v>1</v>
      </c>
      <c r="H13" s="216"/>
      <c r="I13" s="216"/>
      <c r="J13" s="223">
        <v>1</v>
      </c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</row>
    <row r="14" spans="1:22" ht="15" customHeight="1">
      <c r="A14" s="219" t="s">
        <v>463</v>
      </c>
      <c r="B14" s="218" t="s">
        <v>550</v>
      </c>
      <c r="C14" s="219" t="s">
        <v>550</v>
      </c>
      <c r="D14" s="220" t="s">
        <v>565</v>
      </c>
      <c r="E14" s="221">
        <v>1</v>
      </c>
      <c r="F14" s="216"/>
      <c r="G14" s="222">
        <v>10</v>
      </c>
      <c r="H14" s="216"/>
      <c r="I14" s="216"/>
      <c r="J14" s="223">
        <v>10</v>
      </c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</row>
    <row r="15" spans="1:22" ht="15" customHeight="1">
      <c r="A15" s="219" t="s">
        <v>463</v>
      </c>
      <c r="B15" s="218" t="s">
        <v>551</v>
      </c>
      <c r="C15" s="219" t="s">
        <v>551</v>
      </c>
      <c r="D15" s="220" t="s">
        <v>563</v>
      </c>
      <c r="E15" s="221">
        <v>1</v>
      </c>
      <c r="F15" s="216"/>
      <c r="G15" s="222">
        <v>30</v>
      </c>
      <c r="H15" s="216"/>
      <c r="I15" s="216"/>
      <c r="J15" s="223">
        <v>30</v>
      </c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</row>
    <row r="16" spans="1:22" ht="15" customHeight="1">
      <c r="A16" s="219" t="s">
        <v>468</v>
      </c>
      <c r="B16" s="218" t="s">
        <v>552</v>
      </c>
      <c r="C16" s="219" t="s">
        <v>552</v>
      </c>
      <c r="D16" s="220" t="s">
        <v>566</v>
      </c>
      <c r="E16" s="221">
        <v>80</v>
      </c>
      <c r="F16" s="216"/>
      <c r="G16" s="222">
        <v>80</v>
      </c>
      <c r="H16" s="216"/>
      <c r="I16" s="216"/>
      <c r="J16" s="223">
        <v>80</v>
      </c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</row>
    <row r="17" spans="1:22" ht="15" customHeight="1">
      <c r="A17" s="219" t="s">
        <v>468</v>
      </c>
      <c r="B17" s="218" t="s">
        <v>553</v>
      </c>
      <c r="C17" s="219" t="s">
        <v>553</v>
      </c>
      <c r="D17" s="220" t="s">
        <v>566</v>
      </c>
      <c r="E17" s="221">
        <v>50</v>
      </c>
      <c r="F17" s="216"/>
      <c r="G17" s="222">
        <v>50</v>
      </c>
      <c r="H17" s="216"/>
      <c r="I17" s="216"/>
      <c r="J17" s="223">
        <v>50</v>
      </c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</row>
    <row r="18" spans="1:22" ht="15" customHeight="1">
      <c r="A18" s="219" t="s">
        <v>468</v>
      </c>
      <c r="B18" s="218" t="s">
        <v>554</v>
      </c>
      <c r="C18" s="219" t="s">
        <v>554</v>
      </c>
      <c r="D18" s="220" t="s">
        <v>564</v>
      </c>
      <c r="E18" s="221">
        <v>3</v>
      </c>
      <c r="F18" s="216"/>
      <c r="G18" s="222">
        <v>3</v>
      </c>
      <c r="H18" s="216"/>
      <c r="I18" s="216"/>
      <c r="J18" s="223">
        <v>3</v>
      </c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</row>
    <row r="19" spans="1:22" ht="15" customHeight="1">
      <c r="A19" s="219" t="s">
        <v>470</v>
      </c>
      <c r="B19" s="218" t="s">
        <v>553</v>
      </c>
      <c r="C19" s="219" t="s">
        <v>553</v>
      </c>
      <c r="D19" s="220" t="s">
        <v>567</v>
      </c>
      <c r="E19" s="221">
        <v>30</v>
      </c>
      <c r="F19" s="216"/>
      <c r="G19" s="222">
        <v>60</v>
      </c>
      <c r="H19" s="216"/>
      <c r="I19" s="216"/>
      <c r="J19" s="223">
        <v>60</v>
      </c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</row>
    <row r="20" spans="1:22" ht="15" customHeight="1">
      <c r="A20" s="219" t="s">
        <v>473</v>
      </c>
      <c r="B20" s="218" t="s">
        <v>555</v>
      </c>
      <c r="C20" s="219" t="s">
        <v>555</v>
      </c>
      <c r="D20" s="220" t="s">
        <v>564</v>
      </c>
      <c r="E20" s="221">
        <v>1</v>
      </c>
      <c r="F20" s="216"/>
      <c r="G20" s="222">
        <v>1</v>
      </c>
      <c r="H20" s="216"/>
      <c r="I20" s="216"/>
      <c r="J20" s="223">
        <v>1</v>
      </c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</row>
    <row r="21" spans="1:22" ht="15" customHeight="1">
      <c r="A21" s="219" t="s">
        <v>473</v>
      </c>
      <c r="B21" s="218" t="s">
        <v>556</v>
      </c>
      <c r="C21" s="219" t="s">
        <v>556</v>
      </c>
      <c r="D21" s="220" t="s">
        <v>565</v>
      </c>
      <c r="E21" s="221">
        <v>20</v>
      </c>
      <c r="F21" s="216"/>
      <c r="G21" s="222">
        <v>4</v>
      </c>
      <c r="H21" s="216"/>
      <c r="I21" s="216"/>
      <c r="J21" s="223">
        <v>4</v>
      </c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</row>
    <row r="22" spans="1:22" ht="15" customHeight="1">
      <c r="A22" s="219" t="s">
        <v>473</v>
      </c>
      <c r="B22" s="218" t="s">
        <v>554</v>
      </c>
      <c r="C22" s="219" t="s">
        <v>554</v>
      </c>
      <c r="D22" s="220" t="s">
        <v>565</v>
      </c>
      <c r="E22" s="221">
        <v>1</v>
      </c>
      <c r="F22" s="216"/>
      <c r="G22" s="222">
        <v>3</v>
      </c>
      <c r="H22" s="216"/>
      <c r="I22" s="216"/>
      <c r="J22" s="223">
        <v>3</v>
      </c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</row>
    <row r="23" spans="1:22" ht="15" customHeight="1">
      <c r="A23" s="219" t="s">
        <v>473</v>
      </c>
      <c r="B23" s="218" t="s">
        <v>546</v>
      </c>
      <c r="C23" s="219" t="s">
        <v>546</v>
      </c>
      <c r="D23" s="220" t="s">
        <v>564</v>
      </c>
      <c r="E23" s="221">
        <v>2</v>
      </c>
      <c r="F23" s="216"/>
      <c r="G23" s="222">
        <v>1.2</v>
      </c>
      <c r="H23" s="216"/>
      <c r="I23" s="216"/>
      <c r="J23" s="223">
        <v>1.2</v>
      </c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</row>
    <row r="24" spans="1:22" ht="15" customHeight="1">
      <c r="A24" s="219" t="s">
        <v>478</v>
      </c>
      <c r="B24" s="218" t="s">
        <v>556</v>
      </c>
      <c r="C24" s="219" t="s">
        <v>556</v>
      </c>
      <c r="D24" s="220" t="s">
        <v>567</v>
      </c>
      <c r="E24" s="221">
        <v>8</v>
      </c>
      <c r="F24" s="216"/>
      <c r="G24" s="222">
        <v>1.8</v>
      </c>
      <c r="H24" s="216"/>
      <c r="I24" s="216"/>
      <c r="J24" s="223">
        <v>1.8</v>
      </c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</row>
    <row r="25" spans="1:22" ht="15" customHeight="1">
      <c r="A25" s="219" t="s">
        <v>478</v>
      </c>
      <c r="B25" s="218" t="s">
        <v>557</v>
      </c>
      <c r="C25" s="219" t="s">
        <v>557</v>
      </c>
      <c r="D25" s="220" t="s">
        <v>567</v>
      </c>
      <c r="E25" s="221">
        <v>5</v>
      </c>
      <c r="F25" s="216"/>
      <c r="G25" s="222">
        <v>1</v>
      </c>
      <c r="H25" s="216"/>
      <c r="I25" s="216"/>
      <c r="J25" s="223">
        <v>1</v>
      </c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</row>
    <row r="26" spans="1:22" ht="15" customHeight="1">
      <c r="A26" s="219" t="s">
        <v>479</v>
      </c>
      <c r="B26" s="218" t="s">
        <v>558</v>
      </c>
      <c r="C26" s="219" t="s">
        <v>558</v>
      </c>
      <c r="D26" s="220" t="s">
        <v>568</v>
      </c>
      <c r="E26" s="221">
        <v>12500</v>
      </c>
      <c r="F26" s="216"/>
      <c r="G26" s="222">
        <v>60</v>
      </c>
      <c r="H26" s="216"/>
      <c r="I26" s="216"/>
      <c r="J26" s="223">
        <v>60</v>
      </c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</row>
    <row r="27" spans="1:22" ht="15" customHeight="1">
      <c r="A27" s="219" t="s">
        <v>479</v>
      </c>
      <c r="B27" s="218" t="s">
        <v>558</v>
      </c>
      <c r="C27" s="219" t="s">
        <v>558</v>
      </c>
      <c r="D27" s="220" t="s">
        <v>568</v>
      </c>
      <c r="E27" s="221">
        <v>2000</v>
      </c>
      <c r="F27" s="216"/>
      <c r="G27" s="222">
        <v>40</v>
      </c>
      <c r="H27" s="216"/>
      <c r="I27" s="216"/>
      <c r="J27" s="223">
        <v>40</v>
      </c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</row>
    <row r="28" spans="1:22" ht="15" customHeight="1">
      <c r="A28" s="219" t="s">
        <v>481</v>
      </c>
      <c r="B28" s="218" t="s">
        <v>546</v>
      </c>
      <c r="C28" s="219" t="s">
        <v>546</v>
      </c>
      <c r="D28" s="220" t="s">
        <v>564</v>
      </c>
      <c r="E28" s="221">
        <v>10</v>
      </c>
      <c r="F28" s="216"/>
      <c r="G28" s="222">
        <v>5</v>
      </c>
      <c r="H28" s="216"/>
      <c r="I28" s="216"/>
      <c r="J28" s="223">
        <v>5</v>
      </c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</row>
    <row r="29" spans="1:22" ht="15" customHeight="1">
      <c r="A29" s="219" t="s">
        <v>481</v>
      </c>
      <c r="B29" s="218" t="s">
        <v>545</v>
      </c>
      <c r="C29" s="219" t="s">
        <v>545</v>
      </c>
      <c r="D29" s="220" t="s">
        <v>563</v>
      </c>
      <c r="E29" s="221">
        <v>5</v>
      </c>
      <c r="F29" s="216"/>
      <c r="G29" s="222">
        <v>100</v>
      </c>
      <c r="H29" s="216"/>
      <c r="I29" s="216"/>
      <c r="J29" s="223">
        <v>100</v>
      </c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</row>
    <row r="30" spans="1:22" ht="15" customHeight="1">
      <c r="A30" s="219" t="s">
        <v>481</v>
      </c>
      <c r="B30" s="218" t="s">
        <v>559</v>
      </c>
      <c r="C30" s="219" t="s">
        <v>559</v>
      </c>
      <c r="D30" s="220" t="s">
        <v>563</v>
      </c>
      <c r="E30" s="221">
        <v>2</v>
      </c>
      <c r="F30" s="216"/>
      <c r="G30" s="222">
        <v>30.63</v>
      </c>
      <c r="H30" s="216"/>
      <c r="I30" s="216"/>
      <c r="J30" s="223">
        <v>30.63</v>
      </c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</row>
    <row r="31" spans="1:22" ht="18.75" customHeight="1">
      <c r="A31" s="219" t="s">
        <v>481</v>
      </c>
      <c r="B31" s="218" t="s">
        <v>547</v>
      </c>
      <c r="C31" s="219" t="s">
        <v>547</v>
      </c>
      <c r="D31" s="220" t="s">
        <v>564</v>
      </c>
      <c r="E31" s="221">
        <v>3</v>
      </c>
      <c r="F31" s="7"/>
      <c r="G31" s="222">
        <v>0.6</v>
      </c>
      <c r="H31" s="8"/>
      <c r="I31" s="8"/>
      <c r="J31" s="223">
        <v>0.6</v>
      </c>
      <c r="K31" s="8"/>
      <c r="L31" s="8"/>
      <c r="M31" s="8"/>
      <c r="N31" s="8"/>
      <c r="O31" s="8"/>
      <c r="P31" s="8"/>
      <c r="Q31" s="8"/>
      <c r="R31" s="8"/>
      <c r="S31" s="9"/>
      <c r="T31" s="9"/>
      <c r="U31" s="9"/>
      <c r="V31" s="9"/>
    </row>
    <row r="32" spans="1:22" ht="14.25" customHeight="1">
      <c r="A32" s="219" t="s">
        <v>483</v>
      </c>
      <c r="B32" s="218" t="s">
        <v>553</v>
      </c>
      <c r="C32" s="219" t="s">
        <v>553</v>
      </c>
      <c r="D32" s="220" t="s">
        <v>567</v>
      </c>
      <c r="E32" s="221">
        <v>10</v>
      </c>
      <c r="F32" s="9"/>
      <c r="G32" s="222">
        <v>20</v>
      </c>
      <c r="H32" s="9"/>
      <c r="I32" s="9"/>
      <c r="J32" s="223">
        <v>20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ht="14.25" customHeight="1">
      <c r="A33" s="219" t="s">
        <v>487</v>
      </c>
      <c r="B33" s="219" t="s">
        <v>561</v>
      </c>
      <c r="C33" s="219" t="s">
        <v>562</v>
      </c>
      <c r="D33" s="220" t="s">
        <v>565</v>
      </c>
      <c r="E33" s="221">
        <v>1</v>
      </c>
      <c r="F33" s="10"/>
      <c r="G33" s="222">
        <v>20</v>
      </c>
      <c r="H33" s="9"/>
      <c r="I33" s="9"/>
      <c r="J33" s="223">
        <v>20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14.25" customHeight="1">
      <c r="A34" s="219" t="s">
        <v>487</v>
      </c>
      <c r="B34" s="218" t="s">
        <v>560</v>
      </c>
      <c r="C34" s="219" t="s">
        <v>560</v>
      </c>
      <c r="D34" s="220" t="s">
        <v>563</v>
      </c>
      <c r="E34" s="221">
        <v>1</v>
      </c>
      <c r="F34" s="10"/>
      <c r="G34" s="222">
        <v>2</v>
      </c>
      <c r="H34" s="9"/>
      <c r="I34" s="9"/>
      <c r="J34" s="223">
        <v>2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4.25" customHeight="1">
      <c r="A35" s="217" t="s">
        <v>569</v>
      </c>
      <c r="B35" s="9"/>
      <c r="C35" s="9"/>
      <c r="D35" s="9"/>
      <c r="E35" s="9">
        <f>SUM(E7:E34)</f>
        <v>14751</v>
      </c>
      <c r="F35" s="9">
        <f t="shared" ref="F35:J35" si="0">SUM(F7:F34)</f>
        <v>6</v>
      </c>
      <c r="G35" s="9">
        <f t="shared" si="0"/>
        <v>636.58000000000004</v>
      </c>
      <c r="H35" s="9">
        <f t="shared" si="0"/>
        <v>8</v>
      </c>
      <c r="I35" s="9">
        <f t="shared" si="0"/>
        <v>9</v>
      </c>
      <c r="J35" s="9">
        <f t="shared" si="0"/>
        <v>639.58000000000004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14.25" customHeight="1">
      <c r="A36" s="9"/>
      <c r="B36" s="9"/>
      <c r="C36" s="9"/>
      <c r="D36" s="9"/>
      <c r="E36" s="9"/>
      <c r="F36" s="10"/>
      <c r="G36" s="10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14.25" customHeight="1">
      <c r="A37" s="9"/>
      <c r="B37" s="9"/>
      <c r="C37" s="9"/>
      <c r="D37" s="9"/>
      <c r="E37" s="9"/>
      <c r="F37" s="10"/>
      <c r="G37" s="10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ht="14.25" customHeight="1">
      <c r="A38" s="9"/>
      <c r="B38" s="9"/>
      <c r="C38" s="9"/>
      <c r="D38" s="9"/>
      <c r="E38" s="9"/>
      <c r="F38" s="10"/>
      <c r="G38" s="10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22" ht="14.25" customHeight="1">
      <c r="A39" s="9"/>
      <c r="B39" s="9"/>
      <c r="C39" s="9"/>
      <c r="D39" s="9"/>
      <c r="E39" s="9"/>
      <c r="F39" s="10"/>
      <c r="G39" s="10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ht="14.25" customHeight="1">
      <c r="A40" s="9"/>
      <c r="B40" s="9"/>
      <c r="C40" s="9"/>
      <c r="D40" s="9"/>
      <c r="E40" s="9"/>
      <c r="F40" s="10"/>
      <c r="G40" s="10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ht="14.25" customHeight="1">
      <c r="A41" s="9"/>
      <c r="B41" s="9"/>
      <c r="C41" s="9"/>
      <c r="D41" s="9"/>
      <c r="E41" s="9"/>
      <c r="F41" s="10"/>
      <c r="G41" s="10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3" spans="1:22" ht="14.25" customHeight="1">
      <c r="A43" s="231"/>
      <c r="B43" s="231"/>
      <c r="C43" s="231"/>
      <c r="D43" s="231"/>
    </row>
  </sheetData>
  <mergeCells count="15">
    <mergeCell ref="A2:V2"/>
    <mergeCell ref="H4:V4"/>
    <mergeCell ref="I5:P5"/>
    <mergeCell ref="S5:V5"/>
    <mergeCell ref="A43:D43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6" type="noConversion"/>
  <pageMargins left="0.75138888888888899" right="0.75138888888888899" top="1" bottom="1" header="0.51180555555555596" footer="0.51180555555555596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5</vt:i4>
      </vt:variant>
    </vt:vector>
  </HeadingPairs>
  <TitlesOfParts>
    <vt:vector size="18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  <vt:lpstr>部门收入总表!Print_Area</vt:lpstr>
      <vt:lpstr>'财政拨款支出明细表（按经济分类科目）'!Print_Area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曲靖市文化体育局</cp:lastModifiedBy>
  <cp:lastPrinted>2019-03-19T07:34:56Z</cp:lastPrinted>
  <dcterms:created xsi:type="dcterms:W3CDTF">2006-09-16T00:00:00Z</dcterms:created>
  <dcterms:modified xsi:type="dcterms:W3CDTF">2019-03-19T07:34:58Z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