
<file path=[Content_Types].xml><?xml version="1.0" encoding="utf-8"?>
<Types xmlns="http://schemas.openxmlformats.org/package/2006/content-type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6290" windowHeight="6210" firstSheet="5" activeTab="7"/>
  </bookViews>
  <sheets>
    <sheet name="部门收支总表" sheetId="1" r:id="rId1"/>
    <sheet name="部门收入总表" sheetId="2" r:id="rId2"/>
    <sheet name="部门支出总表" sheetId="3" r:id="rId3"/>
    <sheet name="财政拨款收支预算总表" sheetId="4" r:id="rId4"/>
    <sheet name="一般公共预算支出表" sheetId="5" r:id="rId5"/>
    <sheet name="基本支出预算表" sheetId="6" r:id="rId6"/>
    <sheet name="基金预算支出情况表" sheetId="7" r:id="rId7"/>
    <sheet name="财政拨款支出明细表（按经济分类科目）" sheetId="8" r:id="rId8"/>
    <sheet name="“三公”经费公共预算财政拨款支出情况表" sheetId="9" r:id="rId9"/>
    <sheet name="省本级绩效目标表-1" sheetId="10" r:id="rId10"/>
    <sheet name="省本级绩效目标表-2" sheetId="11" r:id="rId11"/>
    <sheet name="省对下绩效目标表" sheetId="12" r:id="rId12"/>
    <sheet name="政府采购表" sheetId="13" r:id="rId13"/>
  </sheets>
  <definedNames>
    <definedName name="_xlnm.Print_Titles" localSheetId="7">'财政拨款支出明细表（按经济分类科目）'!$2:$7</definedName>
    <definedName name="_xlnm.Print_Titles" localSheetId="5">基本支出预算表!$2:$8</definedName>
    <definedName name="_xlnm.Print_Titles" localSheetId="6">基金预算支出情况表!$1:$4</definedName>
  </definedNames>
  <calcPr calcId="124519"/>
</workbook>
</file>

<file path=xl/calcChain.xml><?xml version="1.0" encoding="utf-8"?>
<calcChain xmlns="http://schemas.openxmlformats.org/spreadsheetml/2006/main">
  <c r="E8" i="9"/>
  <c r="E11"/>
  <c r="E7"/>
  <c r="D8"/>
  <c r="D9"/>
  <c r="E9" s="1"/>
  <c r="D11"/>
  <c r="D7"/>
  <c r="M9" i="8"/>
  <c r="M10"/>
  <c r="M11"/>
  <c r="M12"/>
  <c r="M13"/>
  <c r="M14"/>
  <c r="M15"/>
  <c r="M16"/>
  <c r="M17"/>
  <c r="M18"/>
  <c r="M19"/>
  <c r="M20"/>
  <c r="M21"/>
  <c r="M22"/>
  <c r="M23"/>
  <c r="M24"/>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65"/>
  <c r="M66"/>
  <c r="M67"/>
  <c r="M68"/>
  <c r="M69"/>
  <c r="M70"/>
  <c r="M71"/>
  <c r="M72"/>
  <c r="M73"/>
  <c r="M74"/>
  <c r="M75"/>
  <c r="M76"/>
  <c r="M77"/>
  <c r="M78"/>
  <c r="M79"/>
  <c r="M80"/>
  <c r="M81"/>
  <c r="M82"/>
  <c r="M83"/>
  <c r="M84"/>
  <c r="M85"/>
  <c r="M86"/>
  <c r="M87"/>
  <c r="M88"/>
  <c r="M89"/>
  <c r="M90"/>
  <c r="M91"/>
  <c r="M92"/>
  <c r="M93"/>
  <c r="M94"/>
  <c r="M95"/>
  <c r="M96"/>
  <c r="M97"/>
  <c r="M98"/>
  <c r="M99"/>
  <c r="M100"/>
  <c r="M101"/>
  <c r="M102"/>
  <c r="M103"/>
  <c r="M104"/>
  <c r="M105"/>
  <c r="M106"/>
  <c r="M107"/>
  <c r="M108"/>
  <c r="M109"/>
  <c r="M110"/>
  <c r="M111"/>
  <c r="M112"/>
  <c r="M113"/>
  <c r="M114"/>
  <c r="M8"/>
  <c r="D9"/>
  <c r="D10"/>
  <c r="D11"/>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D69"/>
  <c r="D70"/>
  <c r="D71"/>
  <c r="D72"/>
  <c r="D73"/>
  <c r="D74"/>
  <c r="D75"/>
  <c r="D76"/>
  <c r="D77"/>
  <c r="D78"/>
  <c r="D79"/>
  <c r="D80"/>
  <c r="D81"/>
  <c r="D82"/>
  <c r="D83"/>
  <c r="D84"/>
  <c r="D85"/>
  <c r="D86"/>
  <c r="D87"/>
  <c r="D88"/>
  <c r="D89"/>
  <c r="D90"/>
  <c r="D91"/>
  <c r="D92"/>
  <c r="D93"/>
  <c r="D94"/>
  <c r="D95"/>
  <c r="D96"/>
  <c r="D97"/>
  <c r="D98"/>
  <c r="D99"/>
  <c r="D100"/>
  <c r="D101"/>
  <c r="D102"/>
  <c r="D103"/>
  <c r="D104"/>
  <c r="D105"/>
  <c r="D106"/>
  <c r="D107"/>
  <c r="D108"/>
  <c r="D109"/>
  <c r="D110"/>
  <c r="D111"/>
  <c r="D112"/>
  <c r="D113"/>
  <c r="D114"/>
  <c r="D8"/>
  <c r="AB10" i="5"/>
  <c r="AA10"/>
</calcChain>
</file>

<file path=xl/sharedStrings.xml><?xml version="1.0" encoding="utf-8"?>
<sst xmlns="http://schemas.openxmlformats.org/spreadsheetml/2006/main" count="1349" uniqueCount="551">
  <si>
    <t>6-1 部门财务收支总体情况表</t>
  </si>
  <si>
    <t>单位名称：XX部门</t>
  </si>
  <si>
    <t>单位:万元</t>
  </si>
  <si>
    <t>收        入</t>
  </si>
  <si>
    <t>支        出</t>
  </si>
  <si>
    <t>项      目</t>
  </si>
  <si>
    <t>预算数</t>
  </si>
  <si>
    <t>项目（按功能分类）</t>
  </si>
  <si>
    <t>一、一般公共预算拨款</t>
  </si>
  <si>
    <t>一、一般公共服务支出</t>
  </si>
  <si>
    <t>二、政府性基金预算拨款</t>
  </si>
  <si>
    <t>二、外交支出</t>
  </si>
  <si>
    <t>三、国有资本经营预算收入</t>
  </si>
  <si>
    <t>三、国防支出</t>
  </si>
  <si>
    <t>四、事业收入</t>
  </si>
  <si>
    <t>四、公共安全支出</t>
  </si>
  <si>
    <t>五、事业单位经营收入</t>
  </si>
  <si>
    <t>五、教育支出</t>
  </si>
  <si>
    <t>六、其他收入</t>
  </si>
  <si>
    <t>六、科学技术支出</t>
  </si>
  <si>
    <t>七、上年结转</t>
  </si>
  <si>
    <t>七、文化旅游体育与传媒支出</t>
  </si>
  <si>
    <t>八、社会保障和就业支出</t>
  </si>
  <si>
    <t>九、卫生健康支出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</si>
  <si>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</si>
  <si>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</si>
  <si>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</si>
  <si>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</si>
  <si>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</si>
  <si>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</si>
  <si>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</si>
  <si>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</si>
  <si>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</si>
  <si>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</si>
  <si>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</si>
  <si>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</si>
  <si>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</si>
  <si>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</si>
  <si>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收 入 总 计</t>
  </si>
  <si>
    <t>支 出 总 计</t>
  </si>
  <si>
    <t>6-2 部门收入总体情况表</t>
  </si>
  <si>
    <t>单位：万元</t>
  </si>
  <si>
    <t>2019年预算数</t>
  </si>
  <si>
    <t>一.一般公共预算财政拨款</t>
  </si>
  <si>
    <t>二.政府性基金预算财政拨款</t>
  </si>
  <si>
    <t>三.国有资本经营预算财政拨款</t>
  </si>
  <si>
    <t>四.事业收入</t>
  </si>
  <si>
    <t>五.事业单位经营收入</t>
  </si>
  <si>
    <t>六.其他收入</t>
  </si>
  <si>
    <t>七.上年结转</t>
  </si>
  <si>
    <t>6-3  部门支出总体情况表</t>
  </si>
  <si>
    <t>6-4 部门财政拨款收支总体情况表</t>
  </si>
  <si>
    <t>支出功能分类科目</t>
  </si>
  <si>
    <t>一、本年收入</t>
  </si>
  <si>
    <t>一、本年支出</t>
  </si>
  <si>
    <t>（一）一般公共预算拨款</t>
  </si>
  <si>
    <t>（一）、一般公共服务支出</t>
  </si>
  <si>
    <t xml:space="preserve">  1、本级财力</t>
  </si>
  <si>
    <t>（二）、外交支出</t>
  </si>
  <si>
    <t xml:space="preserve">  2、专项收入</t>
  </si>
  <si>
    <t>（三）、国防支出</t>
  </si>
  <si>
    <t xml:space="preserve">  3、执法办案补助</t>
  </si>
  <si>
    <t>（四）、公共安全支出</t>
  </si>
  <si>
    <t xml:space="preserve">  4、收费成本补偿</t>
  </si>
  <si>
    <t>（五）、教育支出</t>
  </si>
  <si>
    <t xml:space="preserve">  5、财政专户管理的收入</t>
  </si>
  <si>
    <t>（六）、科学技术支出</t>
  </si>
  <si>
    <t xml:space="preserve">  6、国有资源（资产）有偿使用收入</t>
  </si>
  <si>
    <t>（七）、文化旅游体育与传媒支出</t>
  </si>
  <si>
    <t>（二）政府性基金拨款</t>
  </si>
  <si>
    <t>（八)、社会保障和就业支出</t>
  </si>
  <si>
    <t>（三）国有资本经营预算收入</t>
  </si>
  <si>
    <t xml:space="preserve"> (九)、卫生健康支出</t>
  </si>
  <si>
    <t>二、上年结转</t>
  </si>
  <si>
    <t xml:space="preserve"> (十)、节能环保支出</t>
  </si>
  <si>
    <t xml:space="preserve"> (十一)、城乡社区支出</t>
  </si>
  <si>
    <t xml:space="preserve"> (十二)、农林水支出</t>
  </si>
  <si>
    <t xml:space="preserve"> (十三)、交通运输支出</t>
  </si>
  <si>
    <t xml:space="preserve"> (十四)、资源勘探信息等支出</t>
  </si>
  <si>
    <t xml:space="preserve"> (十五)、商业服务业等支出</t>
  </si>
  <si>
    <t xml:space="preserve"> (十六)、金融支出</t>
  </si>
  <si>
    <t xml:space="preserve"> (十七）、援助其他地区支出</t>
  </si>
  <si>
    <t>（十八）、自然资源海洋气象等支出</t>
  </si>
  <si>
    <t>（十九）、住房保障支出</t>
  </si>
  <si>
    <t>（二十）、粮油物资储备支出</t>
  </si>
  <si>
    <t>（二十一）、灾害防治及应急管理支出</t>
  </si>
  <si>
    <t>（二十二）、预备费</t>
  </si>
  <si>
    <t>（二十三）、其他支出</t>
  </si>
  <si>
    <t>二、结转下年</t>
  </si>
  <si>
    <t>6-5  部门一般公共预算本级财力安排支出情况表</t>
  </si>
  <si>
    <t>功能科目编码</t>
  </si>
  <si>
    <t>单位名称（功能科目）</t>
  </si>
  <si>
    <t>基本支出</t>
  </si>
  <si>
    <t>项目支出</t>
  </si>
  <si>
    <t>全年数</t>
  </si>
  <si>
    <t>已预拨</t>
  </si>
  <si>
    <t>抵扣上年垫付资金</t>
  </si>
  <si>
    <t>本次下达</t>
  </si>
  <si>
    <t>合计</t>
  </si>
  <si>
    <t>工资福利支出</t>
  </si>
  <si>
    <t>商品和服务支出</t>
  </si>
  <si>
    <t>对个人和家庭的补助</t>
  </si>
  <si>
    <t>小计</t>
  </si>
  <si>
    <t>其中：本次下达</t>
  </si>
  <si>
    <t>类</t>
  </si>
  <si>
    <t>款</t>
  </si>
  <si>
    <t>项</t>
  </si>
  <si>
    <t>人员支出</t>
  </si>
  <si>
    <t>人员支出其他</t>
  </si>
  <si>
    <t>其中：汽车保险费</t>
  </si>
  <si>
    <t>其中：汽车燃修费</t>
  </si>
  <si>
    <t>其中：行政人员公务交通补贴</t>
  </si>
  <si>
    <t>行政人员支出工资</t>
  </si>
  <si>
    <t>事业人员支出工资</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</si>
  <si>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</si>
  <si>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</si>
  <si>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</si>
  <si>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</si>
  <si>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</si>
  <si>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</si>
  <si>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</si>
  <si>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</si>
  <si>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</si>
  <si>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</si>
  <si>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</si>
  <si>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</si>
  <si>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</si>
  <si>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</si>
  <si>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</si>
  <si>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</si>
  <si>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</si>
  <si>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</si>
  <si>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</si>
  <si>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</si>
  <si>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</si>
  <si>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</si>
  <si>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</si>
  <si>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</si>
  <si>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</si>
  <si>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</si>
  <si>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</si>
  <si>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</si>
  <si>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6-6  部门基本支出情况表</t>
  </si>
  <si>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</si>
  <si>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</si>
  <si>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</si>
  <si>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</si>
  <si>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</si>
  <si>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</si>
  <si>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</si>
  <si>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</si>
  <si>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</si>
  <si>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</si>
  <si>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</si>
  <si>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
补助</t>
  </si>
  <si>
    <t>收费成本
补偿</t>
  </si>
  <si>
    <t>财政专户管理的收入</t>
  </si>
  <si>
    <t>国有资源（资产）有偿使用收入成本补偿</t>
  </si>
  <si>
    <t>上年结转</t>
  </si>
  <si>
    <t>事业收入</t>
  </si>
  <si>
    <t>事业单位
经营收入</t>
  </si>
  <si>
    <t>其他收入</t>
  </si>
  <si>
    <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</si>
  <si>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</si>
  <si>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</si>
  <si>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</si>
  <si>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</si>
  <si>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</si>
  <si>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</si>
  <si>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</si>
  <si>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</si>
  <si>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</si>
  <si>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</si>
  <si>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</si>
  <si>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</si>
  <si>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</si>
  <si>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</si>
  <si>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</si>
  <si>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</si>
  <si>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</si>
  <si>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</si>
  <si>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</si>
  <si>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</si>
  <si>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</si>
  <si>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</si>
  <si>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</si>
  <si>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</si>
  <si>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</si>
  <si>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</si>
  <si>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</si>
  <si>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</si>
  <si>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</si>
  <si>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</si>
  <si>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</si>
  <si>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</si>
  <si>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</si>
  <si>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</si>
  <si>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</si>
  <si>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</si>
  <si>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</si>
  <si>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</si>
  <si>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</si>
  <si>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</si>
  <si>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</si>
  <si>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</si>
  <si>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</si>
  <si>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</si>
  <si>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</si>
  <si>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</si>
  <si>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</si>
  <si>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</si>
  <si>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</si>
  <si>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</si>
  <si>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</si>
  <si>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</si>
  <si>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</si>
  <si>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</si>
  <si>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</si>
  <si>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</si>
  <si>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</si>
  <si>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</si>
  <si>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</si>
  <si>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</si>
  <si>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</si>
  <si>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</si>
  <si>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</si>
  <si>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</si>
  <si>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</si>
  <si>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</si>
  <si>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</si>
  <si>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</si>
  <si>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</si>
  <si>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</si>
  <si>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</si>
  <si>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</si>
  <si>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</si>
  <si>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</si>
  <si>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</si>
  <si>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</si>
  <si>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</si>
  <si>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</si>
  <si>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</si>
  <si>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6-7  部门政府性基金预算支出情况表</t>
  </si>
  <si>
    <t>功能科目</t>
  </si>
  <si>
    <t>政府性基金预算支出</t>
  </si>
  <si>
    <t>科目名称</t>
  </si>
  <si>
    <t>支出总计</t>
  </si>
  <si>
    <t>6-8  财政拨款支出明细表（按经济科目分类）</t>
  </si>
  <si>
    <t>政府预算支出经济分类科目</t>
  </si>
  <si>
    <r>
      <rPr>
        <sz val="11"/>
        <color indexed="8"/>
        <rFont val="宋体"/>
        <charset val="134"/>
      </rPr>
      <t>政府性基金</t>
    </r>
    <r>
      <rPr>
        <sz val="11"/>
        <color indexed="8"/>
        <rFont val="宋体"/>
        <charset val="134"/>
      </rPr>
      <t>预算</t>
    </r>
  </si>
  <si>
    <t>部门预算支出经济分类科目</t>
  </si>
  <si>
    <t xml:space="preserve">501 </t>
  </si>
  <si>
    <t xml:space="preserve">    </t>
  </si>
  <si>
    <t>机关工资福利支出</t>
  </si>
  <si>
    <t xml:space="preserve">301 </t>
  </si>
  <si>
    <t>工资奖金津补贴</t>
  </si>
  <si>
    <t>基本工资</t>
  </si>
  <si>
    <t>社会保障缴费</t>
  </si>
  <si>
    <t>津贴补贴</t>
  </si>
  <si>
    <t>住房公积金</t>
  </si>
  <si>
    <t>奖金</t>
  </si>
  <si>
    <t>其他工资福利支出</t>
  </si>
  <si>
    <t>伙食补助费</t>
  </si>
  <si>
    <t xml:space="preserve">502 </t>
  </si>
  <si>
    <t>机关商品和服务支出</t>
  </si>
  <si>
    <t>绩效工资</t>
  </si>
  <si>
    <t>办公经费</t>
  </si>
  <si>
    <t>机关事业单位基本养老保险缴费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</si>
  <si>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</si>
  <si>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</si>
  <si>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</si>
  <si>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</si>
  <si>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</si>
  <si>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</si>
  <si>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</si>
  <si>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</si>
  <si>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</si>
  <si>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</si>
  <si>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</si>
  <si>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</si>
  <si>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</si>
  <si>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</si>
  <si>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</si>
  <si>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</si>
  <si>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</si>
  <si>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</si>
  <si>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</si>
  <si>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</si>
  <si>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</si>
  <si>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</si>
  <si>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</si>
  <si>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</si>
  <si>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</si>
  <si>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</si>
  <si>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</si>
  <si>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</si>
  <si>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</si>
  <si>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</si>
  <si>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</si>
  <si>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</si>
  <si>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</si>
  <si>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</si>
  <si>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</si>
  <si>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</si>
  <si>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</si>
  <si>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</si>
  <si>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</si>
  <si>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</si>
  <si>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</si>
  <si>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</si>
  <si>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</si>
  <si>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</si>
  <si>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</si>
  <si>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</si>
  <si>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</si>
  <si>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</si>
  <si>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</si>
  <si>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</si>
  <si>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</si>
  <si>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</si>
  <si>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</si>
  <si>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</si>
  <si>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</si>
  <si>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</si>
  <si>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</si>
  <si>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</si>
  <si>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</si>
  <si>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</si>
  <si>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</si>
  <si>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</si>
  <si>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</si>
  <si>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</si>
  <si>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</si>
  <si>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</si>
  <si>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</si>
  <si>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</si>
  <si>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</si>
  <si>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</si>
  <si>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</si>
  <si>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</si>
  <si>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</si>
  <si>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</si>
  <si>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</si>
  <si>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</si>
  <si>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</si>
  <si>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</si>
  <si>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</si>
  <si>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</si>
  <si>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</si>
  <si>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</si>
  <si>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</si>
  <si>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</si>
  <si>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</si>
  <si>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</si>
  <si>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</si>
  <si>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</si>
  <si>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</si>
  <si>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</si>
  <si>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</si>
  <si>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</si>
  <si>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</si>
  <si>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</si>
  <si>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</si>
  <si>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</si>
  <si>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</si>
  <si>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</si>
  <si>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</si>
  <si>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</si>
  <si>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</si>
  <si>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</si>
  <si>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</si>
  <si>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</si>
  <si>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</si>
  <si>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</si>
  <si>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</si>
  <si>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</si>
  <si>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</si>
  <si>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</si>
  <si>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</si>
  <si>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</si>
  <si>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</si>
  <si>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</si>
  <si>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</si>
  <si>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</si>
  <si>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</si>
  <si>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</si>
  <si>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</si>
  <si>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</si>
  <si>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</si>
  <si>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</si>
  <si>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</si>
  <si>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</si>
  <si>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</si>
  <si>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</si>
  <si>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</si>
  <si>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</si>
  <si>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</si>
  <si>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</si>
  <si>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</si>
  <si>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</si>
  <si>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</si>
  <si>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</si>
  <si>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6-9  部门一般公共预算“三公”经费支出情况表</t>
  </si>
  <si>
    <t>部门：</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</si>
  <si>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</si>
  <si>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</si>
  <si>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</si>
  <si>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</si>
  <si>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</si>
  <si>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</si>
  <si>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</si>
  <si>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</si>
  <si>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</si>
  <si>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</si>
  <si>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</si>
  <si>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   ......</t>
  </si>
  <si>
    <t>6-10 省本级项目支出绩效目标表（本次下达）</t>
  </si>
  <si>
    <t>单位名称、项目名称</t>
  </si>
  <si>
    <t>项目目标</t>
  </si>
  <si>
    <t>一级指标</t>
  </si>
  <si>
    <t>二级指标</t>
  </si>
  <si>
    <t>三级指标</t>
  </si>
  <si>
    <t>指标值</t>
  </si>
  <si>
    <t>绩效指标值设定依据及数据来源</t>
  </si>
  <si>
    <t>说明</t>
  </si>
  <si>
    <t>单位</t>
  </si>
  <si>
    <t>省本级二级项目1</t>
  </si>
  <si>
    <t>省本级二级项目2</t>
  </si>
  <si>
    <t>6-11 省本级项目支出绩效目标表（另文下达）</t>
  </si>
  <si>
    <t>6-12  省对下转移支付绩效目标表</t>
  </si>
  <si>
    <t>省对下二级项目1</t>
  </si>
  <si>
    <t>省对下二级项目2</t>
  </si>
  <si>
    <t>6-13 部门政府采购情况表</t>
  </si>
  <si>
    <t>预算项目</t>
  </si>
  <si>
    <t>采购项目</t>
  </si>
  <si>
    <t>采购目录</t>
  </si>
  <si>
    <t>计量
单位</t>
  </si>
  <si>
    <t>数量</t>
  </si>
  <si>
    <t>面向中小企业预留资金</t>
  </si>
  <si>
    <t>基本支出/项目支出</t>
  </si>
  <si>
    <t>政府性
基金</t>
  </si>
  <si>
    <t>国有资本经营收益</t>
  </si>
  <si>
    <t xml:space="preserve">    曲靖市卫生和计划生育委员会</t>
  </si>
  <si>
    <t>208</t>
  </si>
  <si>
    <t>05</t>
  </si>
  <si>
    <t>01</t>
  </si>
  <si>
    <t xml:space="preserve">      归口管理的行政单位离退休</t>
  </si>
  <si>
    <t xml:space="preserve">      机关事业单位基本养老保险缴费支出</t>
  </si>
  <si>
    <t>08</t>
  </si>
  <si>
    <t xml:space="preserve">      死亡抚恤</t>
  </si>
  <si>
    <t>210</t>
  </si>
  <si>
    <t xml:space="preserve">      行政运行</t>
  </si>
  <si>
    <t xml:space="preserve">      行政单位医疗</t>
  </si>
  <si>
    <t>03</t>
  </si>
  <si>
    <t xml:space="preserve">      公务员医疗补助</t>
  </si>
  <si>
    <t>99</t>
  </si>
  <si>
    <t xml:space="preserve">      其他行政事业单位医疗支出</t>
  </si>
  <si>
    <t>221</t>
  </si>
  <si>
    <t>02</t>
  </si>
  <si>
    <t xml:space="preserve">      住房公积金</t>
  </si>
  <si>
    <t xml:space="preserve">    曲靖市妇幼保健院</t>
  </si>
  <si>
    <t xml:space="preserve">      事业单位离退休</t>
  </si>
  <si>
    <t xml:space="preserve">      其他社会保障和就业支出</t>
  </si>
  <si>
    <t>04</t>
  </si>
  <si>
    <t xml:space="preserve">      妇幼保健机构</t>
  </si>
  <si>
    <t xml:space="preserve">      事业单位医疗</t>
  </si>
  <si>
    <t xml:space="preserve">    曲靖市疾病预防控制中心</t>
  </si>
  <si>
    <t xml:space="preserve">      疾病预防控制机构</t>
  </si>
  <si>
    <t xml:space="preserve">    曲靖市卫生计生委综合行政执法支队</t>
  </si>
  <si>
    <t xml:space="preserve">      卫生监督机构</t>
  </si>
  <si>
    <t xml:space="preserve">    曲靖市第一人民医院</t>
  </si>
  <si>
    <t xml:space="preserve">      其他优抚支出</t>
  </si>
  <si>
    <t xml:space="preserve">      综合医院</t>
  </si>
  <si>
    <t xml:space="preserve">    曲靖市第二人民医院</t>
  </si>
  <si>
    <t xml:space="preserve">    曲靖市第三人民医院</t>
  </si>
  <si>
    <t xml:space="preserve">      精神病医院</t>
  </si>
  <si>
    <t xml:space="preserve">    曲靖市妇幼医院</t>
  </si>
  <si>
    <t xml:space="preserve">      其他专科医院</t>
  </si>
  <si>
    <t xml:space="preserve">    市肿瘤医院</t>
  </si>
  <si>
    <t xml:space="preserve">    曲靖市中心血站</t>
  </si>
  <si>
    <t>06</t>
  </si>
  <si>
    <t xml:space="preserve">      采供血机构</t>
  </si>
  <si>
    <t xml:space="preserve">    曲靖市中医医院</t>
  </si>
  <si>
    <t xml:space="preserve">      中医（民族）医院</t>
  </si>
  <si>
    <t xml:space="preserve">    曲靖市急救中心</t>
  </si>
  <si>
    <t xml:space="preserve">      应急救治机构</t>
  </si>
  <si>
    <t>09</t>
  </si>
  <si>
    <t>07</t>
  </si>
  <si>
    <t>201</t>
  </si>
  <si>
    <t xml:space="preserve">      其他卫生健康管理事务支出</t>
    <phoneticPr fontId="20" type="noConversion"/>
  </si>
  <si>
    <t xml:space="preserve">      综合医院</t>
    <phoneticPr fontId="20" type="noConversion"/>
  </si>
  <si>
    <t xml:space="preserve">      其他基层医疗卫生机构支出</t>
    <phoneticPr fontId="20" type="noConversion"/>
  </si>
  <si>
    <t xml:space="preserve">      基本公共卫生服务</t>
    <phoneticPr fontId="20" type="noConversion"/>
  </si>
  <si>
    <t xml:space="preserve">      重大公共卫生专项</t>
    <phoneticPr fontId="20" type="noConversion"/>
  </si>
  <si>
    <t xml:space="preserve">      其他公共卫生支出</t>
    <phoneticPr fontId="20" type="noConversion"/>
  </si>
  <si>
    <t xml:space="preserve">      计划生育服务</t>
    <phoneticPr fontId="20" type="noConversion"/>
  </si>
  <si>
    <t xml:space="preserve">      其他计划生育事务支出</t>
    <phoneticPr fontId="20" type="noConversion"/>
  </si>
  <si>
    <t xml:space="preserve">      其他卫生健康支出</t>
    <phoneticPr fontId="20" type="noConversion"/>
  </si>
  <si>
    <t xml:space="preserve">      事业单位离退休</t>
    <phoneticPr fontId="20" type="noConversion"/>
  </si>
  <si>
    <t xml:space="preserve">      其他一般公共服务支出</t>
    <phoneticPr fontId="20" type="noConversion"/>
  </si>
  <si>
    <t>单位名称：曲靖市卫生健康委员会</t>
    <phoneticPr fontId="20" type="noConversion"/>
  </si>
  <si>
    <t>国家基本公共卫生服务项目</t>
    <phoneticPr fontId="26" type="noConversion"/>
  </si>
  <si>
    <t>加快支出进度，保障2018年国家基本公共卫生服务项目顺利开展，全面提升基层中医药服务能力建设。社区卫生服务机构、乡镇卫生院、村卫生室等基层医疗卫生机构将实施国家基本公卫卫生服务项目作为重要职能，服务覆盖面不断扩大，服务数量稳步提高，成为促进基本公共卫生服务均等化的有力保障</t>
    <phoneticPr fontId="26" type="noConversion"/>
  </si>
  <si>
    <t>其他</t>
    <phoneticPr fontId="26" type="noConversion"/>
  </si>
  <si>
    <t>建立居民健康档案、健康教育、预防接种、儿童健康管理、孕产妇健康管理、老年人健康管理、慢性病患者等健康管理、突发公共卫生事件报告和处理、卫生计生监管协管</t>
    <phoneticPr fontId="26" type="noConversion"/>
  </si>
  <si>
    <t>建档立卡贫困人口兜底保障补助资金</t>
    <phoneticPr fontId="26" type="noConversion"/>
  </si>
  <si>
    <t>贯彻落实好《云南省健康扶贫30条措施》，助力实现全面脱贫攻坚目标，保障农村贫困人口尽快享受基本医疗卫生服务，确保全市健康扶贫工作顺利实施</t>
    <phoneticPr fontId="26" type="noConversion"/>
  </si>
  <si>
    <t>效益指标</t>
    <phoneticPr fontId="26" type="noConversion"/>
  </si>
  <si>
    <t>社会效益指标</t>
    <phoneticPr fontId="26" type="noConversion"/>
  </si>
  <si>
    <t>计划生育奖励与扶助资金</t>
    <phoneticPr fontId="26" type="noConversion"/>
  </si>
  <si>
    <t>计划生育奖励与扶助对象以家庭为单位审核，符合条件的对象，由相关部门发放计划生育奖励与扶助资金。人口计划生育部门负责奖励与扶助对象的确认工作，做到到户扶助，到户到人。</t>
    <phoneticPr fontId="26" type="noConversion"/>
  </si>
  <si>
    <t>满意度指标</t>
    <phoneticPr fontId="26" type="noConversion"/>
  </si>
  <si>
    <t>服务对象满意度指标</t>
    <phoneticPr fontId="26" type="noConversion"/>
  </si>
  <si>
    <t>2018年基本药物制度专项补助资金</t>
    <phoneticPr fontId="26" type="noConversion"/>
  </si>
  <si>
    <t>加快支出进度，推进我市实施基本药物制度和基层医疗卫生机构综合改革，建立健全多渠道补偿机制</t>
    <phoneticPr fontId="26" type="noConversion"/>
  </si>
  <si>
    <t>公立医院全面取消药品加成</t>
    <phoneticPr fontId="26" type="noConversion"/>
  </si>
  <si>
    <t>100%取消</t>
    <phoneticPr fontId="26" type="noConversion"/>
  </si>
  <si>
    <t>2018年重大公共卫生服务项目补助资金</t>
    <phoneticPr fontId="26" type="noConversion"/>
  </si>
  <si>
    <t xml:space="preserve">主要用于扩大国家免疫规划、艾滋病防治、结核病防治、吸血虫及包虫病防治、精神卫生与慢性非传染性疾病防治等工作，最大限度发现感染者和病人，有效控制传播，降低病人新发感染率和病死率，减少对这类病人的歧视，提高感染者和病人的生存质量 </t>
    <phoneticPr fontId="26" type="noConversion"/>
  </si>
  <si>
    <t>诊断发现并知晓自身感染状况的感染者和病人情况</t>
    <phoneticPr fontId="26" type="noConversion"/>
  </si>
  <si>
    <t>&gt;=90%</t>
    <phoneticPr fontId="26" type="noConversion"/>
  </si>
  <si>
    <t>村医补助项目</t>
    <phoneticPr fontId="26" type="noConversion"/>
  </si>
  <si>
    <t>全市乡村医疗卫生机构实施基本药物制度，全部配备和使用基本药物，并实行零差率销售，人民群众医药费用负担大幅度减轻，但基层医疗卫生机构药品收入为零。</t>
    <phoneticPr fontId="26" type="noConversion"/>
  </si>
  <si>
    <t>农村居民满意率、卫生所一体化管理率</t>
    <phoneticPr fontId="26" type="noConversion"/>
  </si>
  <si>
    <t>农村居民满意率&gt;=90%</t>
    <phoneticPr fontId="26" type="noConversion"/>
  </si>
  <si>
    <t>村级计划生育宣传员补贴</t>
    <phoneticPr fontId="26" type="noConversion"/>
  </si>
  <si>
    <t>稳定村级计划生育宣传员队伍，加强村级计划生育基本国策的贯彻实施</t>
    <phoneticPr fontId="26" type="noConversion"/>
  </si>
  <si>
    <t>全市符合政策生育率、综合节育率达到省政府目标要求</t>
    <phoneticPr fontId="26" type="noConversion"/>
  </si>
  <si>
    <t>医疗设备和器械</t>
    <phoneticPr fontId="31" type="noConversion"/>
  </si>
  <si>
    <t>货物</t>
    <phoneticPr fontId="31" type="noConversion"/>
  </si>
  <si>
    <t>台</t>
    <phoneticPr fontId="31" type="noConversion"/>
  </si>
  <si>
    <t>项目支出</t>
    <phoneticPr fontId="31" type="noConversion"/>
  </si>
  <si>
    <t>网络设备</t>
    <phoneticPr fontId="20" type="noConversion"/>
  </si>
  <si>
    <t>打印机</t>
    <phoneticPr fontId="20" type="noConversion"/>
  </si>
  <si>
    <t>会有音频视频设备</t>
    <phoneticPr fontId="20" type="noConversion"/>
  </si>
  <si>
    <t>计算机</t>
    <phoneticPr fontId="20" type="noConversion"/>
  </si>
  <si>
    <t>多功能一体机</t>
    <phoneticPr fontId="20" type="noConversion"/>
  </si>
  <si>
    <t>服装服饰</t>
    <phoneticPr fontId="20" type="noConversion"/>
  </si>
  <si>
    <t>台</t>
    <phoneticPr fontId="20" type="noConversion"/>
  </si>
  <si>
    <t>套</t>
    <phoneticPr fontId="20" type="noConversion"/>
  </si>
  <si>
    <t>医疗设备和器械</t>
    <phoneticPr fontId="20" type="noConversion"/>
  </si>
  <si>
    <t>复印机</t>
    <phoneticPr fontId="20" type="noConversion"/>
  </si>
  <si>
    <t>试验及检验监测设备</t>
    <phoneticPr fontId="20" type="noConversion"/>
  </si>
  <si>
    <t>批</t>
    <phoneticPr fontId="20" type="noConversion"/>
  </si>
  <si>
    <t>电视机</t>
    <phoneticPr fontId="20" type="noConversion"/>
  </si>
  <si>
    <t>办公家具</t>
    <phoneticPr fontId="20" type="noConversion"/>
  </si>
  <si>
    <t>公务用机动车辆</t>
    <phoneticPr fontId="20" type="noConversion"/>
  </si>
  <si>
    <t>辆</t>
    <phoneticPr fontId="20" type="noConversion"/>
  </si>
  <si>
    <t>存储设备</t>
    <phoneticPr fontId="20" type="noConversion"/>
  </si>
  <si>
    <t>个</t>
    <phoneticPr fontId="20" type="noConversion"/>
  </si>
  <si>
    <t>单位名称：曲靖市卫生健康委员会</t>
    <phoneticPr fontId="20" type="noConversion"/>
  </si>
</sst>
</file>

<file path=xl/styles.xml><?xml version="1.0" encoding="utf-8"?>
<styleSheet xmlns="http://schemas.openxmlformats.org/spreadsheetml/2006/main">
  <numFmts count="5">
    <numFmt numFmtId="176" formatCode="yyyy\-mm\-dd"/>
    <numFmt numFmtId="177" formatCode="#,##0.00_ ;[Red]\-#,##0.00\ "/>
    <numFmt numFmtId="178" formatCode="#,##0.00_ "/>
    <numFmt numFmtId="179" formatCode="0.00_ "/>
    <numFmt numFmtId="180" formatCode="0_);[Red]\(0\)"/>
  </numFmts>
  <fonts count="32">
    <font>
      <sz val="11"/>
      <color theme="1"/>
      <name val="宋体"/>
      <charset val="134"/>
      <scheme val="minor"/>
    </font>
    <font>
      <sz val="10"/>
      <name val="宋体"/>
      <charset val="134"/>
    </font>
    <font>
      <sz val="10"/>
      <color indexed="8"/>
      <name val="宋体"/>
      <charset val="134"/>
    </font>
    <font>
      <sz val="16"/>
      <name val="方正小标宋简体"/>
      <charset val="134"/>
    </font>
    <font>
      <sz val="11"/>
      <color indexed="8"/>
      <name val="宋体"/>
      <charset val="134"/>
    </font>
    <font>
      <b/>
      <sz val="10"/>
      <name val="宋体"/>
      <charset val="134"/>
    </font>
    <font>
      <sz val="11"/>
      <name val="宋体"/>
      <charset val="134"/>
    </font>
    <font>
      <sz val="10"/>
      <color theme="1"/>
      <name val="宋体"/>
      <charset val="134"/>
      <scheme val="minor"/>
    </font>
    <font>
      <sz val="12"/>
      <color indexed="8"/>
      <name val="宋体"/>
      <charset val="134"/>
    </font>
    <font>
      <sz val="18"/>
      <color indexed="8"/>
      <name val="方正小标宋简体"/>
      <charset val="134"/>
    </font>
    <font>
      <sz val="10"/>
      <color indexed="8"/>
      <name val="宋体"/>
      <charset val="134"/>
      <scheme val="minor"/>
    </font>
    <font>
      <sz val="12"/>
      <color indexed="8"/>
      <name val="宋体"/>
      <charset val="134"/>
      <scheme val="minor"/>
    </font>
    <font>
      <sz val="12"/>
      <name val="宋体"/>
      <charset val="134"/>
      <scheme val="minor"/>
    </font>
    <font>
      <b/>
      <sz val="11"/>
      <name val="宋体"/>
      <charset val="134"/>
    </font>
    <font>
      <b/>
      <sz val="10"/>
      <color indexed="8"/>
      <name val="宋体"/>
      <charset val="134"/>
    </font>
    <font>
      <b/>
      <sz val="12"/>
      <name val="宋体"/>
      <charset val="134"/>
    </font>
    <font>
      <sz val="12"/>
      <name val="宋体"/>
      <charset val="134"/>
    </font>
    <font>
      <b/>
      <sz val="11"/>
      <color indexed="8"/>
      <name val="宋体"/>
      <charset val="134"/>
    </font>
    <font>
      <sz val="10"/>
      <color theme="1"/>
      <name val="宋体"/>
      <charset val="134"/>
    </font>
    <font>
      <sz val="10"/>
      <name val="Arial"/>
      <family val="2"/>
    </font>
    <font>
      <sz val="9"/>
      <name val="宋体"/>
      <charset val="134"/>
      <scheme val="minor"/>
    </font>
    <font>
      <sz val="11"/>
      <color indexed="8"/>
      <name val="宋体"/>
      <family val="3"/>
      <charset val="134"/>
    </font>
    <font>
      <sz val="10"/>
      <color indexed="8"/>
      <name val="宋体"/>
      <family val="3"/>
      <charset val="134"/>
    </font>
    <font>
      <sz val="16"/>
      <name val="方正小标宋简体"/>
      <family val="3"/>
      <charset val="134"/>
    </font>
    <font>
      <sz val="11"/>
      <name val="宋体"/>
      <family val="3"/>
      <charset val="134"/>
      <scheme val="minor"/>
    </font>
    <font>
      <sz val="10"/>
      <name val="宋体"/>
      <family val="3"/>
      <charset val="134"/>
    </font>
    <font>
      <sz val="9"/>
      <name val="宋体"/>
      <family val="3"/>
      <charset val="134"/>
    </font>
    <font>
      <sz val="11"/>
      <name val="宋体"/>
      <family val="3"/>
      <charset val="134"/>
    </font>
    <font>
      <sz val="10"/>
      <name val="宋体"/>
      <family val="3"/>
      <charset val="134"/>
      <scheme val="minor"/>
    </font>
    <font>
      <sz val="12"/>
      <name val="宋体"/>
      <family val="3"/>
      <charset val="134"/>
    </font>
    <font>
      <b/>
      <sz val="12"/>
      <name val="宋体"/>
      <family val="3"/>
      <charset val="134"/>
    </font>
    <font>
      <sz val="9"/>
      <name val="宋体"/>
      <charset val="134"/>
    </font>
  </fonts>
  <fills count="3">
    <fill>
      <patternFill patternType="none"/>
    </fill>
    <fill>
      <patternFill patternType="gray125"/>
    </fill>
    <fill>
      <patternFill patternType="solid">
        <fgColor rgb="FFFFFFFF"/>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auto="1"/>
      </left>
      <right/>
      <top style="thin">
        <color auto="1"/>
      </top>
      <bottom style="thin">
        <color auto="1"/>
      </bottom>
      <diagonal/>
    </border>
    <border>
      <left style="thin">
        <color indexed="8"/>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thin">
        <color indexed="8"/>
      </left>
      <right style="thin">
        <color indexed="8"/>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6" fillId="0" borderId="0"/>
    <xf numFmtId="0" fontId="4" fillId="0" borderId="0">
      <alignment vertical="center"/>
    </xf>
    <xf numFmtId="0" fontId="19" fillId="0" borderId="0"/>
    <xf numFmtId="0" fontId="16" fillId="0" borderId="0">
      <alignment vertical="center"/>
    </xf>
    <xf numFmtId="0" fontId="1" fillId="0" borderId="0"/>
  </cellStyleXfs>
  <cellXfs count="171">
    <xf numFmtId="0" fontId="0" fillId="0" borderId="0" xfId="0"/>
    <xf numFmtId="0" fontId="1" fillId="0" borderId="0" xfId="0" applyFont="1" applyFill="1" applyBorder="1" applyAlignment="1"/>
    <xf numFmtId="0" fontId="2"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4"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xf>
    <xf numFmtId="0" fontId="1" fillId="0" borderId="1" xfId="0" applyFont="1" applyFill="1" applyBorder="1" applyAlignment="1"/>
    <xf numFmtId="0" fontId="4" fillId="0" borderId="1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xf>
    <xf numFmtId="0" fontId="6" fillId="0" borderId="1" xfId="0" applyFont="1" applyFill="1" applyBorder="1" applyAlignment="1">
      <alignment horizontal="center" vertical="center"/>
    </xf>
    <xf numFmtId="0" fontId="4" fillId="0" borderId="4" xfId="0" applyNumberFormat="1" applyFont="1" applyFill="1" applyBorder="1" applyAlignment="1" applyProtection="1">
      <alignment horizontal="center" vertical="center" wrapText="1"/>
    </xf>
    <xf numFmtId="0" fontId="1" fillId="0" borderId="0" xfId="0" applyFont="1" applyFill="1" applyBorder="1" applyAlignment="1">
      <alignment vertical="center"/>
    </xf>
    <xf numFmtId="0" fontId="7" fillId="0" borderId="0" xfId="0" applyFont="1"/>
    <xf numFmtId="0" fontId="0" fillId="0" borderId="0" xfId="0" applyFont="1"/>
    <xf numFmtId="0" fontId="8" fillId="0" borderId="1" xfId="4" applyFont="1" applyFill="1" applyBorder="1" applyAlignment="1">
      <alignment horizontal="center" vertical="center" wrapText="1"/>
    </xf>
    <xf numFmtId="0" fontId="8" fillId="0" borderId="1" xfId="4" applyFont="1" applyFill="1" applyBorder="1" applyAlignment="1">
      <alignment vertical="center" wrapText="1"/>
    </xf>
    <xf numFmtId="0" fontId="8" fillId="0" borderId="1" xfId="4" applyFont="1" applyFill="1" applyBorder="1" applyAlignment="1">
      <alignment horizontal="left" vertical="center" wrapText="1" indent="1"/>
    </xf>
    <xf numFmtId="0" fontId="4" fillId="0" borderId="0" xfId="0" applyFont="1" applyFill="1" applyBorder="1" applyAlignment="1"/>
    <xf numFmtId="0" fontId="4" fillId="0" borderId="0" xfId="0" applyFont="1" applyFill="1" applyBorder="1" applyAlignment="1">
      <alignment vertical="center"/>
    </xf>
    <xf numFmtId="0" fontId="9" fillId="0" borderId="0" xfId="0" applyFont="1" applyFill="1" applyBorder="1" applyAlignment="1">
      <alignment vertical="center"/>
    </xf>
    <xf numFmtId="0" fontId="10" fillId="0" borderId="12" xfId="0" applyFont="1" applyFill="1" applyBorder="1" applyAlignment="1">
      <alignment vertical="center"/>
    </xf>
    <xf numFmtId="0" fontId="10" fillId="0" borderId="12" xfId="0" applyFont="1" applyFill="1" applyBorder="1" applyAlignment="1">
      <alignment horizontal="right" vertical="center"/>
    </xf>
    <xf numFmtId="0" fontId="8"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vertical="center"/>
    </xf>
    <xf numFmtId="9" fontId="11" fillId="0" borderId="1" xfId="0" applyNumberFormat="1" applyFont="1" applyFill="1" applyBorder="1" applyAlignment="1">
      <alignment vertical="center"/>
    </xf>
    <xf numFmtId="49" fontId="1" fillId="0" borderId="0" xfId="0" applyNumberFormat="1" applyFont="1" applyFill="1" applyBorder="1" applyAlignment="1"/>
    <xf numFmtId="49" fontId="4" fillId="0" borderId="1" xfId="0" applyNumberFormat="1" applyFont="1" applyFill="1" applyBorder="1" applyAlignment="1" applyProtection="1">
      <alignment horizontal="center" vertical="center"/>
    </xf>
    <xf numFmtId="49" fontId="13" fillId="0" borderId="1" xfId="3" applyNumberFormat="1" applyFont="1" applyFill="1" applyBorder="1" applyAlignment="1">
      <alignment horizontal="center" vertical="center"/>
    </xf>
    <xf numFmtId="49" fontId="6" fillId="0" borderId="1" xfId="3" applyNumberFormat="1" applyFont="1" applyFill="1" applyBorder="1" applyAlignment="1">
      <alignment horizontal="center" vertical="center"/>
    </xf>
    <xf numFmtId="49" fontId="13" fillId="0" borderId="1" xfId="3" applyNumberFormat="1" applyFont="1" applyFill="1" applyBorder="1" applyAlignment="1">
      <alignment vertical="center"/>
    </xf>
    <xf numFmtId="0" fontId="6" fillId="0" borderId="1" xfId="0" applyFont="1" applyFill="1" applyBorder="1" applyAlignment="1"/>
    <xf numFmtId="49" fontId="6" fillId="0" borderId="1" xfId="3" applyNumberFormat="1" applyFont="1" applyFill="1" applyBorder="1" applyAlignment="1">
      <alignment vertical="center"/>
    </xf>
    <xf numFmtId="49" fontId="6" fillId="0" borderId="1" xfId="0" applyNumberFormat="1" applyFont="1" applyFill="1" applyBorder="1" applyAlignment="1"/>
    <xf numFmtId="0" fontId="14" fillId="0" borderId="1" xfId="0" applyNumberFormat="1" applyFont="1" applyFill="1" applyBorder="1" applyAlignment="1" applyProtection="1">
      <alignment horizontal="center" vertical="center"/>
    </xf>
    <xf numFmtId="49" fontId="13" fillId="0" borderId="1" xfId="0" applyNumberFormat="1" applyFont="1" applyFill="1" applyBorder="1" applyAlignment="1"/>
    <xf numFmtId="49" fontId="6" fillId="0" borderId="1" xfId="0" applyNumberFormat="1" applyFont="1" applyFill="1" applyBorder="1" applyAlignment="1">
      <alignment horizontal="center"/>
    </xf>
    <xf numFmtId="0" fontId="1" fillId="0" borderId="0" xfId="1" applyFont="1" applyFill="1" applyAlignment="1">
      <alignment horizontal="center" wrapText="1"/>
    </xf>
    <xf numFmtId="0" fontId="1" fillId="0" borderId="0" xfId="1" applyFont="1" applyFill="1" applyAlignment="1">
      <alignment wrapText="1"/>
    </xf>
    <xf numFmtId="0" fontId="1" fillId="0" borderId="0" xfId="1" applyFont="1" applyFill="1"/>
    <xf numFmtId="0" fontId="16" fillId="0" borderId="1" xfId="1" applyFont="1" applyFill="1" applyBorder="1" applyAlignment="1">
      <alignment horizontal="center" vertical="center" wrapText="1"/>
    </xf>
    <xf numFmtId="0" fontId="16" fillId="0" borderId="7" xfId="1" applyFont="1" applyFill="1" applyBorder="1" applyAlignment="1">
      <alignment horizontal="center" vertical="center" wrapText="1"/>
    </xf>
    <xf numFmtId="0" fontId="13" fillId="0" borderId="1" xfId="1" applyFont="1" applyFill="1" applyBorder="1" applyAlignment="1">
      <alignment horizontal="center" vertical="center"/>
    </xf>
    <xf numFmtId="49" fontId="6" fillId="0" borderId="1" xfId="1" applyNumberFormat="1" applyFont="1" applyFill="1" applyBorder="1" applyAlignment="1">
      <alignment horizontal="center" vertical="center"/>
    </xf>
    <xf numFmtId="0" fontId="13" fillId="0" borderId="7" xfId="1" applyFont="1" applyFill="1" applyBorder="1" applyAlignment="1">
      <alignment vertical="center"/>
    </xf>
    <xf numFmtId="0" fontId="16" fillId="0" borderId="1" xfId="1" applyFill="1" applyBorder="1"/>
    <xf numFmtId="0" fontId="6" fillId="0" borderId="1" xfId="1" applyFont="1" applyFill="1" applyBorder="1" applyAlignment="1">
      <alignment horizontal="center" vertical="center"/>
    </xf>
    <xf numFmtId="0" fontId="6" fillId="0" borderId="7" xfId="1" applyFont="1" applyFill="1" applyBorder="1" applyAlignment="1">
      <alignment vertical="center"/>
    </xf>
    <xf numFmtId="0" fontId="2"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vertical="center"/>
    </xf>
    <xf numFmtId="0" fontId="6" fillId="0" borderId="1" xfId="0" applyFont="1" applyFill="1" applyBorder="1" applyAlignment="1">
      <alignment vertical="center"/>
    </xf>
    <xf numFmtId="0" fontId="4" fillId="0" borderId="1" xfId="0" applyNumberFormat="1" applyFont="1" applyFill="1" applyBorder="1" applyAlignment="1" applyProtection="1">
      <alignment horizontal="left" vertical="center"/>
    </xf>
    <xf numFmtId="0" fontId="2" fillId="0" borderId="1" xfId="0" applyNumberFormat="1" applyFont="1" applyFill="1" applyBorder="1" applyAlignment="1" applyProtection="1">
      <alignment horizontal="left" vertical="center"/>
    </xf>
    <xf numFmtId="0" fontId="2" fillId="0" borderId="1" xfId="0" applyNumberFormat="1" applyFont="1" applyFill="1" applyBorder="1" applyAlignment="1" applyProtection="1">
      <alignment vertical="center"/>
    </xf>
    <xf numFmtId="0" fontId="3" fillId="2" borderId="0" xfId="0" applyFont="1" applyFill="1" applyAlignment="1">
      <alignment vertical="center" wrapText="1"/>
    </xf>
    <xf numFmtId="0" fontId="18" fillId="0" borderId="1" xfId="5" applyNumberFormat="1" applyFont="1" applyFill="1" applyBorder="1" applyAlignment="1" applyProtection="1">
      <alignment vertical="center"/>
    </xf>
    <xf numFmtId="0" fontId="2" fillId="0" borderId="1" xfId="5" applyNumberFormat="1" applyFont="1" applyFill="1" applyBorder="1" applyAlignment="1" applyProtection="1">
      <alignment vertical="center"/>
    </xf>
    <xf numFmtId="0" fontId="18" fillId="0" borderId="1" xfId="0" applyNumberFormat="1" applyFont="1" applyFill="1" applyBorder="1" applyAlignment="1" applyProtection="1">
      <alignment vertical="center"/>
    </xf>
    <xf numFmtId="0" fontId="1" fillId="0" borderId="1" xfId="0" applyFont="1" applyFill="1" applyBorder="1" applyAlignment="1">
      <alignment vertical="center"/>
    </xf>
    <xf numFmtId="0" fontId="14" fillId="0" borderId="6" xfId="0" applyNumberFormat="1" applyFont="1" applyFill="1" applyBorder="1" applyAlignment="1" applyProtection="1">
      <alignment horizontal="center" vertical="center"/>
    </xf>
    <xf numFmtId="0" fontId="24" fillId="0" borderId="0" xfId="0" applyFont="1" applyFill="1"/>
    <xf numFmtId="0" fontId="19" fillId="0" borderId="0" xfId="3" applyFont="1" applyFill="1" applyBorder="1" applyAlignment="1"/>
    <xf numFmtId="0" fontId="25" fillId="0" borderId="0" xfId="3" applyFont="1" applyFill="1" applyBorder="1" applyAlignment="1" applyProtection="1">
      <alignment horizontal="right" vertical="center" wrapText="1" readingOrder="1"/>
      <protection locked="0"/>
    </xf>
    <xf numFmtId="0" fontId="25" fillId="0" borderId="1" xfId="0" applyNumberFormat="1" applyFont="1" applyFill="1" applyBorder="1" applyAlignment="1" applyProtection="1">
      <alignment horizontal="center" vertical="center" wrapText="1"/>
    </xf>
    <xf numFmtId="0" fontId="25" fillId="0" borderId="11" xfId="3" applyFont="1" applyFill="1" applyBorder="1" applyAlignment="1" applyProtection="1">
      <alignment horizontal="center" vertical="center" wrapText="1" readingOrder="1"/>
      <protection locked="0"/>
    </xf>
    <xf numFmtId="0" fontId="26" fillId="0" borderId="31" xfId="3" applyFont="1" applyFill="1" applyBorder="1" applyAlignment="1" applyProtection="1">
      <alignment horizontal="center" vertical="top" wrapText="1" readingOrder="1"/>
      <protection locked="0"/>
    </xf>
    <xf numFmtId="0" fontId="27" fillId="0" borderId="31" xfId="3" applyFont="1" applyFill="1" applyBorder="1" applyAlignment="1" applyProtection="1">
      <alignment horizontal="center" vertical="center" wrapText="1" readingOrder="1"/>
      <protection locked="0"/>
    </xf>
    <xf numFmtId="0" fontId="27" fillId="0" borderId="31" xfId="0" applyFont="1" applyFill="1" applyBorder="1" applyAlignment="1" applyProtection="1">
      <alignment vertical="center" wrapText="1" readingOrder="1"/>
      <protection locked="0"/>
    </xf>
    <xf numFmtId="179" fontId="24" fillId="0" borderId="0" xfId="0" applyNumberFormat="1" applyFont="1" applyFill="1"/>
    <xf numFmtId="0" fontId="25" fillId="0" borderId="0" xfId="3" applyFont="1" applyFill="1" applyBorder="1" applyAlignment="1"/>
    <xf numFmtId="0" fontId="16" fillId="0" borderId="1" xfId="1" applyFill="1" applyBorder="1" applyAlignment="1">
      <alignment horizontal="center"/>
    </xf>
    <xf numFmtId="0" fontId="21" fillId="0" borderId="0" xfId="0" applyNumberFormat="1" applyFont="1" applyFill="1" applyBorder="1" applyAlignment="1" applyProtection="1">
      <alignment horizontal="left" vertical="center"/>
    </xf>
    <xf numFmtId="179" fontId="29" fillId="0" borderId="1" xfId="0" applyNumberFormat="1" applyFont="1" applyFill="1" applyBorder="1" applyAlignment="1">
      <alignment horizontal="center" vertical="center"/>
    </xf>
    <xf numFmtId="179" fontId="11" fillId="0" borderId="1" xfId="0" applyNumberFormat="1" applyFont="1" applyFill="1" applyBorder="1" applyAlignment="1">
      <alignment horizontal="center" vertical="center"/>
    </xf>
    <xf numFmtId="10" fontId="11" fillId="0" borderId="1" xfId="0" applyNumberFormat="1" applyFont="1" applyFill="1" applyBorder="1" applyAlignment="1">
      <alignment horizontal="center" vertical="center"/>
    </xf>
    <xf numFmtId="0" fontId="22" fillId="0" borderId="31" xfId="4" applyFont="1" applyFill="1" applyBorder="1" applyAlignment="1">
      <alignment horizontal="left" vertical="center" wrapText="1" indent="1"/>
    </xf>
    <xf numFmtId="0" fontId="22" fillId="0" borderId="31" xfId="4" applyFont="1" applyFill="1" applyBorder="1" applyAlignment="1">
      <alignment horizontal="left" vertical="center" wrapText="1"/>
    </xf>
    <xf numFmtId="0" fontId="22" fillId="0" borderId="31" xfId="4" applyFont="1" applyFill="1" applyBorder="1" applyAlignment="1">
      <alignment horizontal="center" vertical="center" wrapText="1"/>
    </xf>
    <xf numFmtId="0" fontId="25" fillId="0" borderId="0" xfId="0" applyFont="1" applyFill="1" applyBorder="1" applyAlignment="1">
      <alignment vertical="center"/>
    </xf>
    <xf numFmtId="9" fontId="22" fillId="0" borderId="31" xfId="4" applyNumberFormat="1" applyFont="1" applyFill="1" applyBorder="1" applyAlignment="1">
      <alignment horizontal="center" vertical="center" wrapText="1"/>
    </xf>
    <xf numFmtId="178" fontId="2" fillId="0" borderId="1" xfId="0" applyNumberFormat="1" applyFont="1" applyFill="1" applyBorder="1" applyAlignment="1" applyProtection="1">
      <alignment horizontal="center" vertical="center"/>
    </xf>
    <xf numFmtId="178" fontId="2" fillId="0" borderId="7" xfId="0" applyNumberFormat="1" applyFont="1" applyFill="1" applyBorder="1" applyAlignment="1" applyProtection="1">
      <alignment horizontal="center" vertical="center"/>
    </xf>
    <xf numFmtId="0" fontId="2" fillId="0" borderId="7" xfId="0" applyNumberFormat="1" applyFont="1" applyFill="1" applyBorder="1" applyAlignment="1" applyProtection="1">
      <alignment horizontal="center"/>
    </xf>
    <xf numFmtId="177" fontId="14" fillId="0" borderId="25" xfId="0" applyNumberFormat="1" applyFont="1" applyFill="1" applyBorder="1" applyAlignment="1" applyProtection="1">
      <alignment horizontal="center" vertical="center"/>
    </xf>
    <xf numFmtId="177" fontId="14" fillId="0" borderId="1" xfId="0" applyNumberFormat="1" applyFont="1" applyFill="1" applyBorder="1" applyAlignment="1" applyProtection="1">
      <alignment horizontal="center" vertical="center"/>
    </xf>
    <xf numFmtId="178" fontId="4" fillId="0" borderId="1" xfId="0" applyNumberFormat="1" applyFont="1" applyFill="1" applyBorder="1" applyAlignment="1" applyProtection="1">
      <alignment horizontal="center" vertical="center"/>
    </xf>
    <xf numFmtId="179" fontId="25" fillId="0" borderId="31" xfId="3" applyNumberFormat="1" applyFont="1" applyFill="1" applyBorder="1" applyAlignment="1" applyProtection="1">
      <alignment horizontal="center" vertical="center"/>
      <protection locked="0"/>
    </xf>
    <xf numFmtId="179" fontId="28" fillId="0" borderId="31" xfId="0" applyNumberFormat="1" applyFont="1" applyFill="1" applyBorder="1" applyAlignment="1">
      <alignment horizontal="center" vertical="center"/>
    </xf>
    <xf numFmtId="179" fontId="25" fillId="0" borderId="31" xfId="0" applyNumberFormat="1" applyFont="1" applyFill="1" applyBorder="1" applyAlignment="1" applyProtection="1">
      <alignment horizontal="center" vertical="center"/>
      <protection locked="0"/>
    </xf>
    <xf numFmtId="0" fontId="1" fillId="0" borderId="31" xfId="0" applyFont="1" applyFill="1" applyBorder="1" applyAlignment="1">
      <alignment horizontal="center" vertical="center"/>
    </xf>
    <xf numFmtId="0" fontId="7" fillId="0" borderId="31" xfId="0" applyFont="1" applyBorder="1" applyAlignment="1">
      <alignment horizontal="center" vertical="center"/>
    </xf>
    <xf numFmtId="176" fontId="2" fillId="0" borderId="31" xfId="0" applyNumberFormat="1" applyFont="1" applyFill="1" applyBorder="1" applyAlignment="1" applyProtection="1">
      <alignment horizontal="center" vertical="center"/>
    </xf>
    <xf numFmtId="177" fontId="2" fillId="0" borderId="31" xfId="0" applyNumberFormat="1" applyFont="1" applyFill="1" applyBorder="1" applyAlignment="1" applyProtection="1">
      <alignment horizontal="center" vertical="center"/>
    </xf>
    <xf numFmtId="177" fontId="1" fillId="0" borderId="31" xfId="0" applyNumberFormat="1" applyFont="1" applyFill="1" applyBorder="1" applyAlignment="1">
      <alignment horizontal="center" vertical="center"/>
    </xf>
    <xf numFmtId="180" fontId="2" fillId="0" borderId="31" xfId="0" applyNumberFormat="1" applyFont="1" applyFill="1" applyBorder="1" applyAlignment="1" applyProtection="1">
      <alignment horizontal="center" vertical="center"/>
    </xf>
    <xf numFmtId="180" fontId="1" fillId="0" borderId="31" xfId="0" applyNumberFormat="1" applyFont="1" applyFill="1" applyBorder="1" applyAlignment="1">
      <alignment horizontal="center" vertical="center"/>
    </xf>
    <xf numFmtId="0" fontId="3" fillId="2" borderId="0" xfId="0" applyFont="1" applyFill="1" applyAlignment="1">
      <alignment horizontal="center" vertical="center" wrapText="1"/>
    </xf>
    <xf numFmtId="0" fontId="4" fillId="0" borderId="1" xfId="5" applyNumberFormat="1" applyFont="1" applyFill="1" applyBorder="1" applyAlignment="1" applyProtection="1">
      <alignment horizontal="center" vertical="center"/>
    </xf>
    <xf numFmtId="0" fontId="5" fillId="0" borderId="0" xfId="0" applyFont="1" applyFill="1" applyBorder="1" applyAlignment="1">
      <alignment horizontal="left" vertical="center" wrapText="1"/>
    </xf>
    <xf numFmtId="0" fontId="7" fillId="0" borderId="0" xfId="0" applyFont="1" applyAlignment="1">
      <alignment horizontal="left" vertical="center"/>
    </xf>
    <xf numFmtId="0" fontId="4" fillId="0" borderId="1" xfId="0" applyNumberFormat="1" applyFont="1" applyFill="1" applyBorder="1" applyAlignment="1" applyProtection="1">
      <alignment horizontal="center" vertical="center"/>
    </xf>
    <xf numFmtId="0" fontId="4" fillId="0" borderId="1" xfId="5" applyNumberFormat="1" applyFont="1" applyFill="1" applyBorder="1" applyAlignment="1" applyProtection="1">
      <alignment horizontal="center" vertical="center" wrapText="1"/>
    </xf>
    <xf numFmtId="0" fontId="25" fillId="0" borderId="30" xfId="3" applyFont="1" applyFill="1" applyBorder="1" applyAlignment="1" applyProtection="1">
      <alignment horizontal="center" vertical="center" wrapText="1" readingOrder="1"/>
      <protection locked="0"/>
    </xf>
    <xf numFmtId="0" fontId="25" fillId="0" borderId="25" xfId="3" applyFont="1" applyFill="1" applyBorder="1" applyAlignment="1" applyProtection="1">
      <alignment horizontal="center" vertical="center" wrapText="1" readingOrder="1"/>
      <protection locked="0"/>
    </xf>
    <xf numFmtId="0" fontId="25" fillId="0" borderId="11" xfId="3" applyFont="1" applyFill="1" applyBorder="1" applyAlignment="1" applyProtection="1">
      <alignment horizontal="center" vertical="center" wrapText="1" readingOrder="1"/>
      <protection locked="0"/>
    </xf>
    <xf numFmtId="0" fontId="25" fillId="0" borderId="4" xfId="3" applyFont="1" applyFill="1" applyBorder="1" applyAlignment="1" applyProtection="1">
      <alignment horizontal="center" vertical="center" wrapText="1" readingOrder="1"/>
      <protection locked="0"/>
    </xf>
    <xf numFmtId="0" fontId="25" fillId="0" borderId="6" xfId="3" applyFont="1" applyFill="1" applyBorder="1" applyAlignment="1" applyProtection="1">
      <alignment horizontal="center" vertical="center" wrapText="1" readingOrder="1"/>
      <protection locked="0"/>
    </xf>
    <xf numFmtId="0" fontId="23" fillId="0" borderId="0" xfId="0" applyFont="1" applyFill="1" applyAlignment="1">
      <alignment horizontal="center" vertical="center" wrapText="1"/>
    </xf>
    <xf numFmtId="0" fontId="25" fillId="0" borderId="19" xfId="3" applyFont="1" applyFill="1" applyBorder="1" applyAlignment="1" applyProtection="1">
      <alignment horizontal="center" vertical="center" wrapText="1" readingOrder="1"/>
      <protection locked="0"/>
    </xf>
    <xf numFmtId="0" fontId="19" fillId="0" borderId="22" xfId="3" applyFont="1" applyFill="1" applyBorder="1" applyAlignment="1" applyProtection="1">
      <alignment vertical="top" wrapText="1"/>
      <protection locked="0"/>
    </xf>
    <xf numFmtId="0" fontId="19" fillId="0" borderId="29" xfId="3" applyFont="1" applyFill="1" applyBorder="1" applyAlignment="1" applyProtection="1">
      <alignment vertical="top" wrapText="1"/>
      <protection locked="0"/>
    </xf>
    <xf numFmtId="0" fontId="25" fillId="0" borderId="28" xfId="3" applyFont="1" applyFill="1" applyBorder="1" applyAlignment="1" applyProtection="1">
      <alignment horizontal="center" vertical="center" wrapText="1" readingOrder="1"/>
      <protection locked="0"/>
    </xf>
    <xf numFmtId="0" fontId="25" fillId="0" borderId="22" xfId="3" applyFont="1" applyFill="1" applyBorder="1" applyAlignment="1" applyProtection="1">
      <alignment horizontal="center" vertical="center" wrapText="1" readingOrder="1"/>
      <protection locked="0"/>
    </xf>
    <xf numFmtId="0" fontId="25" fillId="0" borderId="29" xfId="3" applyFont="1" applyFill="1" applyBorder="1" applyAlignment="1" applyProtection="1">
      <alignment horizontal="center" vertical="center" wrapText="1" readingOrder="1"/>
      <protection locked="0"/>
    </xf>
    <xf numFmtId="0" fontId="25" fillId="0" borderId="21" xfId="3" applyFont="1" applyFill="1" applyBorder="1" applyAlignment="1" applyProtection="1">
      <alignment horizontal="center" vertical="center" wrapText="1" readingOrder="1"/>
      <protection locked="0"/>
    </xf>
    <xf numFmtId="0" fontId="25" fillId="0" borderId="27" xfId="3" applyFont="1" applyFill="1" applyBorder="1" applyAlignment="1" applyProtection="1">
      <alignment horizontal="center" vertical="center" wrapText="1" readingOrder="1"/>
      <protection locked="0"/>
    </xf>
    <xf numFmtId="0" fontId="19" fillId="0" borderId="20" xfId="3" applyFont="1" applyFill="1" applyBorder="1" applyAlignment="1" applyProtection="1">
      <alignment vertical="top" wrapText="1"/>
      <protection locked="0"/>
    </xf>
    <xf numFmtId="0" fontId="19" fillId="0" borderId="21" xfId="3" applyFont="1" applyFill="1" applyBorder="1" applyAlignment="1" applyProtection="1">
      <alignment vertical="top" wrapText="1"/>
      <protection locked="0"/>
    </xf>
    <xf numFmtId="0" fontId="19" fillId="0" borderId="23" xfId="3" applyFont="1" applyFill="1" applyBorder="1" applyAlignment="1" applyProtection="1">
      <alignment vertical="top" wrapText="1"/>
      <protection locked="0"/>
    </xf>
    <xf numFmtId="0" fontId="19" fillId="0" borderId="0" xfId="3" applyFont="1" applyFill="1" applyBorder="1" applyAlignment="1"/>
    <xf numFmtId="0" fontId="19" fillId="0" borderId="24" xfId="3" applyFont="1" applyFill="1" applyBorder="1" applyAlignment="1" applyProtection="1">
      <alignment vertical="top" wrapText="1"/>
      <protection locked="0"/>
    </xf>
    <xf numFmtId="0" fontId="19" fillId="0" borderId="25" xfId="3" applyFont="1" applyFill="1" applyBorder="1" applyAlignment="1" applyProtection="1">
      <alignment vertical="top" wrapText="1"/>
      <protection locked="0"/>
    </xf>
    <xf numFmtId="0" fontId="19" fillId="0" borderId="26" xfId="3" applyFont="1" applyFill="1" applyBorder="1" applyAlignment="1" applyProtection="1">
      <alignment vertical="top" wrapText="1"/>
      <protection locked="0"/>
    </xf>
    <xf numFmtId="0" fontId="19" fillId="0" borderId="27" xfId="3" applyFont="1" applyFill="1" applyBorder="1" applyAlignment="1" applyProtection="1">
      <alignment vertical="top" wrapText="1"/>
      <protection locked="0"/>
    </xf>
    <xf numFmtId="0" fontId="1" fillId="0" borderId="0" xfId="1" applyFont="1" applyFill="1" applyAlignment="1">
      <alignment horizontal="center" wrapText="1"/>
    </xf>
    <xf numFmtId="0" fontId="4" fillId="0" borderId="7" xfId="0" applyNumberFormat="1" applyFont="1" applyFill="1" applyBorder="1" applyAlignment="1" applyProtection="1">
      <alignment horizontal="center" vertical="center"/>
    </xf>
    <xf numFmtId="0" fontId="4" fillId="0" borderId="13" xfId="0" applyNumberFormat="1" applyFont="1" applyFill="1" applyBorder="1" applyAlignment="1" applyProtection="1">
      <alignment horizontal="center" vertical="center"/>
    </xf>
    <xf numFmtId="0" fontId="4" fillId="0" borderId="14" xfId="0" applyNumberFormat="1" applyFont="1" applyFill="1" applyBorder="1" applyAlignment="1" applyProtection="1">
      <alignment horizontal="center" vertical="center"/>
    </xf>
    <xf numFmtId="0" fontId="4" fillId="0" borderId="7" xfId="0" applyNumberFormat="1" applyFont="1" applyFill="1" applyBorder="1" applyAlignment="1" applyProtection="1">
      <alignment horizontal="center" vertical="center" wrapText="1"/>
    </xf>
    <xf numFmtId="0" fontId="4" fillId="0" borderId="13" xfId="0" applyNumberFormat="1" applyFont="1" applyFill="1" applyBorder="1" applyAlignment="1" applyProtection="1">
      <alignment horizontal="center" vertical="center" wrapText="1"/>
    </xf>
    <xf numFmtId="0" fontId="4" fillId="0" borderId="14"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4" fillId="0" borderId="5"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xf>
    <xf numFmtId="0" fontId="6" fillId="0" borderId="15"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16"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7" xfId="0" applyFont="1" applyFill="1" applyBorder="1" applyAlignment="1">
      <alignment horizontal="center" vertical="center"/>
    </xf>
    <xf numFmtId="0" fontId="30" fillId="0" borderId="7" xfId="1" applyFont="1" applyFill="1" applyBorder="1" applyAlignment="1">
      <alignment horizontal="left" vertical="center" wrapText="1"/>
    </xf>
    <xf numFmtId="0" fontId="15" fillId="0" borderId="13" xfId="1" applyFont="1" applyFill="1" applyBorder="1" applyAlignment="1">
      <alignment horizontal="left" vertical="center" wrapText="1"/>
    </xf>
    <xf numFmtId="0" fontId="15" fillId="0" borderId="14" xfId="1" applyFont="1" applyFill="1" applyBorder="1" applyAlignment="1">
      <alignment horizontal="left" vertical="center" wrapText="1"/>
    </xf>
    <xf numFmtId="0" fontId="15" fillId="0" borderId="2" xfId="1" applyFont="1" applyFill="1" applyBorder="1" applyAlignment="1">
      <alignment horizontal="center" vertical="center" wrapText="1"/>
    </xf>
    <xf numFmtId="0" fontId="15" fillId="0" borderId="5" xfId="1" applyFont="1" applyFill="1" applyBorder="1" applyAlignment="1">
      <alignment horizontal="center" vertical="center" wrapText="1"/>
    </xf>
    <xf numFmtId="0" fontId="15" fillId="0" borderId="15" xfId="1" applyFont="1" applyFill="1" applyBorder="1" applyAlignment="1">
      <alignment horizontal="center" vertical="center" wrapText="1"/>
    </xf>
    <xf numFmtId="0" fontId="15" fillId="0" borderId="18" xfId="1" applyFont="1" applyFill="1" applyBorder="1" applyAlignment="1">
      <alignment horizontal="center" vertical="center" wrapText="1"/>
    </xf>
    <xf numFmtId="0" fontId="15" fillId="0" borderId="16" xfId="1" applyFont="1" applyFill="1" applyBorder="1" applyAlignment="1">
      <alignment horizontal="center" vertical="center" wrapText="1"/>
    </xf>
    <xf numFmtId="0" fontId="4" fillId="0" borderId="2" xfId="0" applyNumberFormat="1" applyFont="1" applyFill="1" applyBorder="1" applyAlignment="1" applyProtection="1">
      <alignment horizontal="center" vertical="center"/>
    </xf>
    <xf numFmtId="0" fontId="4" fillId="0" borderId="3" xfId="0" applyNumberFormat="1" applyFont="1" applyFill="1" applyBorder="1" applyAlignment="1" applyProtection="1">
      <alignment horizontal="center" vertical="center"/>
    </xf>
    <xf numFmtId="0" fontId="4" fillId="0" borderId="5" xfId="0" applyNumberFormat="1" applyFont="1" applyFill="1" applyBorder="1" applyAlignment="1" applyProtection="1">
      <alignment horizontal="center" vertical="center"/>
    </xf>
    <xf numFmtId="0" fontId="15" fillId="0" borderId="10" xfId="1" applyFont="1" applyFill="1" applyBorder="1" applyAlignment="1">
      <alignment horizontal="center" vertical="center" wrapText="1"/>
    </xf>
    <xf numFmtId="0" fontId="15" fillId="0" borderId="17" xfId="1" applyFont="1" applyFill="1" applyBorder="1" applyAlignment="1">
      <alignment horizontal="center" vertical="center" wrapText="1"/>
    </xf>
    <xf numFmtId="49" fontId="4" fillId="0" borderId="1" xfId="0" applyNumberFormat="1" applyFont="1" applyFill="1" applyBorder="1" applyAlignment="1" applyProtection="1">
      <alignment horizontal="center" vertical="center" wrapText="1"/>
    </xf>
    <xf numFmtId="0" fontId="14" fillId="0" borderId="1" xfId="0" applyNumberFormat="1" applyFont="1" applyFill="1" applyBorder="1" applyAlignment="1" applyProtection="1">
      <alignment horizontal="center" vertical="center"/>
    </xf>
    <xf numFmtId="0" fontId="11" fillId="0" borderId="1" xfId="0" applyFont="1" applyFill="1" applyBorder="1" applyAlignment="1">
      <alignment horizontal="center" vertical="center" wrapText="1"/>
    </xf>
    <xf numFmtId="0" fontId="12" fillId="0" borderId="0" xfId="0" applyFont="1" applyFill="1" applyBorder="1" applyAlignment="1">
      <alignment horizontal="left" vertical="top" wrapText="1"/>
    </xf>
    <xf numFmtId="0" fontId="11" fillId="0" borderId="2"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4" fillId="0" borderId="8" xfId="0" applyNumberFormat="1" applyFont="1" applyFill="1" applyBorder="1" applyAlignment="1" applyProtection="1">
      <alignment horizontal="center" vertical="center" wrapText="1"/>
    </xf>
    <xf numFmtId="0" fontId="4" fillId="0" borderId="9" xfId="0" applyNumberFormat="1" applyFont="1" applyFill="1" applyBorder="1" applyAlignment="1" applyProtection="1">
      <alignment horizontal="center" vertical="center" wrapText="1"/>
    </xf>
    <xf numFmtId="0" fontId="4" fillId="0" borderId="10" xfId="0" applyNumberFormat="1" applyFont="1" applyFill="1" applyBorder="1" applyAlignment="1" applyProtection="1">
      <alignment horizontal="center" vertical="center" wrapText="1"/>
    </xf>
    <xf numFmtId="0" fontId="6" fillId="0" borderId="1" xfId="0" applyFont="1" applyFill="1" applyBorder="1" applyAlignment="1">
      <alignment horizontal="center" vertical="center"/>
    </xf>
    <xf numFmtId="0" fontId="4" fillId="0" borderId="3"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xf>
    <xf numFmtId="0" fontId="4" fillId="0" borderId="6" xfId="0" applyNumberFormat="1" applyFont="1" applyFill="1" applyBorder="1" applyAlignment="1" applyProtection="1">
      <alignment horizontal="center" vertical="center"/>
    </xf>
    <xf numFmtId="0" fontId="4" fillId="0" borderId="11"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center" vertical="center" wrapText="1"/>
    </xf>
  </cellXfs>
  <cellStyles count="6">
    <cellStyle name="常规" xfId="0" builtinId="0"/>
    <cellStyle name="常规 16" xfId="2"/>
    <cellStyle name="常规 2" xfId="3"/>
    <cellStyle name="常规 2 11" xfId="1"/>
    <cellStyle name="常规 3" xfId="4"/>
    <cellStyle name="常规 5" xfId="5"/>
  </cellStyles>
  <dxfs count="0"/>
  <tableStyles count="0" defaultTableStyle="TableStyleMedium2"/>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D31"/>
  <sheetViews>
    <sheetView showGridLines="0" topLeftCell="A7" workbookViewId="0">
      <selection activeCell="D20" sqref="D20"/>
    </sheetView>
  </sheetViews>
  <sheetFormatPr defaultColWidth="8" defaultRowHeight="14.25" customHeight="1"/>
  <cols>
    <col min="1" max="1" width="35.75" style="1" customWidth="1"/>
    <col min="2" max="2" width="37.75" style="1" customWidth="1"/>
    <col min="3" max="3" width="35.375" style="1" customWidth="1"/>
    <col min="4" max="4" width="40.375" style="1" customWidth="1"/>
    <col min="5" max="16384" width="8" style="1"/>
  </cols>
  <sheetData>
    <row r="1" spans="1:4" ht="12">
      <c r="A1" s="2"/>
      <c r="B1" s="2"/>
      <c r="C1" s="2"/>
    </row>
    <row r="2" spans="1:4" ht="21">
      <c r="A2" s="99" t="s">
        <v>0</v>
      </c>
      <c r="B2" s="99"/>
      <c r="C2" s="99"/>
      <c r="D2" s="99"/>
    </row>
    <row r="3" spans="1:4" ht="19.5" customHeight="1">
      <c r="A3" s="74" t="s">
        <v>500</v>
      </c>
      <c r="B3" s="51"/>
      <c r="C3" s="51"/>
      <c r="D3" s="10" t="s">
        <v>2</v>
      </c>
    </row>
    <row r="4" spans="1:4" ht="19.5" customHeight="1">
      <c r="A4" s="100" t="s">
        <v>3</v>
      </c>
      <c r="B4" s="100"/>
      <c r="C4" s="100" t="s">
        <v>4</v>
      </c>
      <c r="D4" s="100"/>
    </row>
    <row r="5" spans="1:4" ht="19.5" customHeight="1">
      <c r="A5" s="100" t="s">
        <v>5</v>
      </c>
      <c r="B5" s="100" t="s">
        <v>6</v>
      </c>
      <c r="C5" s="100" t="s">
        <v>7</v>
      </c>
      <c r="D5" s="100" t="s">
        <v>6</v>
      </c>
    </row>
    <row r="6" spans="1:4" ht="19.5" customHeight="1">
      <c r="A6" s="100"/>
      <c r="B6" s="100"/>
      <c r="C6" s="100"/>
      <c r="D6" s="100"/>
    </row>
    <row r="7" spans="1:4" ht="17.25" customHeight="1">
      <c r="A7" s="60" t="s">
        <v>8</v>
      </c>
      <c r="B7" s="83">
        <v>15935.29</v>
      </c>
      <c r="C7" s="55" t="s">
        <v>9</v>
      </c>
      <c r="D7" s="83">
        <v>1900</v>
      </c>
    </row>
    <row r="8" spans="1:4" ht="17.25" customHeight="1">
      <c r="A8" s="56" t="s">
        <v>10</v>
      </c>
      <c r="B8" s="83"/>
      <c r="C8" s="55" t="s">
        <v>11</v>
      </c>
      <c r="D8" s="83"/>
    </row>
    <row r="9" spans="1:4" ht="17.25" customHeight="1">
      <c r="A9" s="56" t="s">
        <v>12</v>
      </c>
      <c r="B9" s="83"/>
      <c r="C9" s="55" t="s">
        <v>13</v>
      </c>
      <c r="D9" s="83"/>
    </row>
    <row r="10" spans="1:4" ht="17.25" customHeight="1">
      <c r="A10" s="56" t="s">
        <v>14</v>
      </c>
      <c r="B10" s="83"/>
      <c r="C10" s="55" t="s">
        <v>15</v>
      </c>
      <c r="D10" s="83"/>
    </row>
    <row r="11" spans="1:4" ht="17.25" customHeight="1">
      <c r="A11" s="56" t="s">
        <v>16</v>
      </c>
      <c r="B11" s="83">
        <v>251326</v>
      </c>
      <c r="C11" s="55" t="s">
        <v>17</v>
      </c>
      <c r="D11" s="83"/>
    </row>
    <row r="12" spans="1:4" ht="17.25" customHeight="1">
      <c r="A12" s="56" t="s">
        <v>18</v>
      </c>
      <c r="B12" s="83">
        <v>3668</v>
      </c>
      <c r="C12" s="55" t="s">
        <v>19</v>
      </c>
      <c r="D12" s="83"/>
    </row>
    <row r="13" spans="1:4" ht="17.25" customHeight="1">
      <c r="A13" s="56" t="s">
        <v>20</v>
      </c>
      <c r="B13" s="83"/>
      <c r="C13" s="55" t="s">
        <v>21</v>
      </c>
      <c r="D13" s="83"/>
    </row>
    <row r="14" spans="1:4" ht="17.25" customHeight="1">
      <c r="A14" s="7"/>
      <c r="B14" s="83"/>
      <c r="C14" s="55" t="s">
        <v>22</v>
      </c>
      <c r="D14" s="83">
        <v>4211.1400000000003</v>
      </c>
    </row>
    <row r="15" spans="1:4" ht="17.25" customHeight="1">
      <c r="A15" s="7"/>
      <c r="B15" s="83"/>
      <c r="C15" s="55" t="s">
        <v>23</v>
      </c>
      <c r="D15" s="83">
        <v>264358.02</v>
      </c>
    </row>
    <row r="16" spans="1:4" ht="17.25" customHeight="1">
      <c r="A16" s="7"/>
      <c r="B16" s="83"/>
      <c r="C16" s="55" t="s">
        <v>24</v>
      </c>
      <c r="D16" s="83"/>
    </row>
    <row r="17" spans="1:4" ht="17.25" customHeight="1">
      <c r="A17" s="7"/>
      <c r="B17" s="84"/>
      <c r="C17" s="55" t="s">
        <v>25</v>
      </c>
      <c r="D17" s="83"/>
    </row>
    <row r="18" spans="1:4" ht="17.25" customHeight="1">
      <c r="A18" s="7"/>
      <c r="B18" s="85"/>
      <c r="C18" s="55" t="s">
        <v>26</v>
      </c>
      <c r="D18" s="83"/>
    </row>
    <row r="19" spans="1:4" ht="17.25" customHeight="1">
      <c r="A19" s="7"/>
      <c r="B19" s="85"/>
      <c r="C19" s="55" t="s">
        <v>27</v>
      </c>
      <c r="D19" s="83"/>
    </row>
    <row r="20" spans="1:4" ht="17.25" customHeight="1">
      <c r="A20" s="7"/>
      <c r="B20" s="85"/>
      <c r="C20" s="56" t="s">
        <v>28</v>
      </c>
      <c r="D20" s="83"/>
    </row>
    <row r="21" spans="1:4" ht="17.25" customHeight="1">
      <c r="A21" s="61"/>
      <c r="B21" s="85"/>
      <c r="C21" s="56" t="s">
        <v>29</v>
      </c>
      <c r="D21" s="83"/>
    </row>
    <row r="22" spans="1:4" ht="17.25" customHeight="1">
      <c r="A22" s="55"/>
      <c r="B22" s="85"/>
      <c r="C22" s="56" t="s">
        <v>30</v>
      </c>
      <c r="D22" s="83"/>
    </row>
    <row r="23" spans="1:4" ht="17.25" customHeight="1">
      <c r="A23" s="55"/>
      <c r="B23" s="85"/>
      <c r="C23" s="56" t="s">
        <v>31</v>
      </c>
      <c r="D23" s="83"/>
    </row>
    <row r="24" spans="1:4" ht="17.25" customHeight="1">
      <c r="A24" s="55"/>
      <c r="B24" s="85"/>
      <c r="C24" s="56" t="s">
        <v>32</v>
      </c>
      <c r="D24" s="83"/>
    </row>
    <row r="25" spans="1:4" ht="17.25" customHeight="1">
      <c r="A25" s="55"/>
      <c r="B25" s="85"/>
      <c r="C25" s="56" t="s">
        <v>33</v>
      </c>
      <c r="D25" s="83">
        <v>460.13</v>
      </c>
    </row>
    <row r="26" spans="1:4" ht="17.25" customHeight="1">
      <c r="A26" s="55"/>
      <c r="B26" s="85"/>
      <c r="C26" s="56" t="s">
        <v>34</v>
      </c>
      <c r="D26" s="83"/>
    </row>
    <row r="27" spans="1:4" ht="17.25" customHeight="1">
      <c r="A27" s="55"/>
      <c r="B27" s="85"/>
      <c r="C27" s="56" t="s">
        <v>35</v>
      </c>
      <c r="D27" s="83"/>
    </row>
    <row r="28" spans="1:4" ht="17.25" customHeight="1">
      <c r="A28" s="55"/>
      <c r="B28" s="85"/>
      <c r="C28" s="56" t="s">
        <v>36</v>
      </c>
      <c r="D28" s="83"/>
    </row>
    <row r="29" spans="1:4" ht="17.25" customHeight="1">
      <c r="A29" s="55"/>
      <c r="B29" s="85"/>
      <c r="C29" s="56" t="s">
        <v>37</v>
      </c>
      <c r="D29" s="83"/>
    </row>
    <row r="30" spans="1:4" ht="14.25" customHeight="1">
      <c r="A30" s="62" t="s">
        <v>38</v>
      </c>
      <c r="B30" s="86">
        <v>270929.28999999998</v>
      </c>
      <c r="C30" s="36" t="s">
        <v>39</v>
      </c>
      <c r="D30" s="87">
        <v>270929.28999999998</v>
      </c>
    </row>
    <row r="31" spans="1:4" ht="29.25" customHeight="1">
      <c r="A31" s="101"/>
      <c r="B31" s="101"/>
    </row>
  </sheetData>
  <mergeCells count="8">
    <mergeCell ref="A2:D2"/>
    <mergeCell ref="A4:B4"/>
    <mergeCell ref="C4:D4"/>
    <mergeCell ref="A31:B31"/>
    <mergeCell ref="A5:A6"/>
    <mergeCell ref="B5:B6"/>
    <mergeCell ref="C5:C6"/>
    <mergeCell ref="D5:D6"/>
  </mergeCells>
  <phoneticPr fontId="20" type="noConversion"/>
  <pageMargins left="0.59027777777777801" right="0.59027777777777801" top="0.196527777777778" bottom="0.196527777777778" header="0.196527777777778" footer="0.196527777777778"/>
  <pageSetup paperSize="9" scale="91" orientation="landscape" blackAndWhite="1"/>
  <headerFooter alignWithMargins="0"/>
</worksheet>
</file>

<file path=xl/worksheets/sheet2.xml><?xml version="1.0" encoding="utf-8"?>
<worksheet xmlns="http://schemas.openxmlformats.org/spreadsheetml/2006/main" xmlns:r="http://schemas.openxmlformats.org/officeDocument/2006/relationships">
  <dimension ref="B1:H14"/>
  <sheetViews>
    <sheetView workbookViewId="0">
      <selection activeCell="C6" sqref="C6:C14"/>
    </sheetView>
  </sheetViews>
  <sheetFormatPr defaultColWidth="9" defaultRowHeight="13.5"/>
  <cols>
    <col min="1" max="1" width="7.375" customWidth="1"/>
    <col min="2" max="2" width="33.625" customWidth="1"/>
    <col min="3" max="3" width="38.875" customWidth="1"/>
    <col min="4" max="5" width="10.625" customWidth="1"/>
    <col min="6" max="8" width="8.625" customWidth="1"/>
  </cols>
  <sheetData>
    <row r="1" spans="2:8" ht="20.100000000000001" customHeight="1">
      <c r="B1" s="102"/>
      <c r="C1" s="102"/>
      <c r="D1" s="102"/>
      <c r="E1" s="102"/>
      <c r="F1" s="102"/>
      <c r="G1" s="102"/>
      <c r="H1" s="102"/>
    </row>
    <row r="2" spans="2:8" ht="39.950000000000003" customHeight="1">
      <c r="B2" s="99" t="s">
        <v>40</v>
      </c>
      <c r="C2" s="99"/>
      <c r="D2" s="57"/>
      <c r="E2" s="57"/>
      <c r="F2" s="57"/>
      <c r="G2" s="57"/>
      <c r="H2" s="57"/>
    </row>
    <row r="3" spans="2:8" s="1" customFormat="1" ht="39" customHeight="1">
      <c r="B3" s="74" t="s">
        <v>500</v>
      </c>
      <c r="C3" s="9" t="s">
        <v>41</v>
      </c>
    </row>
    <row r="4" spans="2:8" s="1" customFormat="1" ht="27" customHeight="1">
      <c r="B4" s="103" t="s">
        <v>5</v>
      </c>
      <c r="C4" s="103" t="s">
        <v>42</v>
      </c>
    </row>
    <row r="5" spans="2:8" s="1" customFormat="1" ht="27" customHeight="1">
      <c r="B5" s="103"/>
      <c r="C5" s="103"/>
    </row>
    <row r="6" spans="2:8" s="1" customFormat="1" ht="32.1" customHeight="1">
      <c r="B6" s="58" t="s">
        <v>43</v>
      </c>
      <c r="C6" s="83">
        <v>15935.29</v>
      </c>
    </row>
    <row r="7" spans="2:8" s="1" customFormat="1" ht="32.1" customHeight="1">
      <c r="B7" s="59" t="s">
        <v>44</v>
      </c>
      <c r="C7" s="83"/>
    </row>
    <row r="8" spans="2:8" s="1" customFormat="1" ht="32.1" customHeight="1">
      <c r="B8" s="59" t="s">
        <v>45</v>
      </c>
      <c r="C8" s="83"/>
    </row>
    <row r="9" spans="2:8" s="1" customFormat="1" ht="32.1" customHeight="1">
      <c r="B9" s="59" t="s">
        <v>46</v>
      </c>
      <c r="C9" s="83"/>
    </row>
    <row r="10" spans="2:8" s="1" customFormat="1" ht="32.1" customHeight="1">
      <c r="B10" s="59" t="s">
        <v>47</v>
      </c>
      <c r="C10" s="83">
        <v>251326</v>
      </c>
    </row>
    <row r="11" spans="2:8" s="1" customFormat="1" ht="32.1" customHeight="1">
      <c r="B11" s="59" t="s">
        <v>48</v>
      </c>
      <c r="C11" s="83">
        <v>3668</v>
      </c>
    </row>
    <row r="12" spans="2:8" s="1" customFormat="1" ht="32.1" customHeight="1">
      <c r="B12" s="59" t="s">
        <v>49</v>
      </c>
      <c r="C12" s="83"/>
    </row>
    <row r="13" spans="2:8" s="1" customFormat="1" ht="32.1" customHeight="1">
      <c r="B13" s="7"/>
      <c r="C13" s="83"/>
    </row>
    <row r="14" spans="2:8" s="1" customFormat="1" ht="32.1" customHeight="1">
      <c r="B14" s="36" t="s">
        <v>38</v>
      </c>
      <c r="C14" s="87">
        <v>270929.28999999998</v>
      </c>
    </row>
  </sheetData>
  <mergeCells count="4">
    <mergeCell ref="B1:H1"/>
    <mergeCell ref="B2:C2"/>
    <mergeCell ref="B4:B5"/>
    <mergeCell ref="C4:C5"/>
  </mergeCells>
  <phoneticPr fontId="20" type="noConversion"/>
  <printOptions horizontalCentered="1"/>
  <pageMargins left="0.39305555555555599" right="0.39305555555555599" top="0.74791666666666701" bottom="0.74791666666666701" header="0.31388888888888899" footer="0.31388888888888899"/>
  <pageSetup paperSize="9" orientation="portrait"/>
</worksheet>
</file>

<file path=xl/worksheets/sheet3.xml><?xml version="1.0" encoding="utf-8"?>
<worksheet xmlns="http://schemas.openxmlformats.org/spreadsheetml/2006/main" xmlns:r="http://schemas.openxmlformats.org/officeDocument/2006/relationships">
  <dimension ref="B1:XFC30"/>
  <sheetViews>
    <sheetView workbookViewId="0">
      <selection activeCell="C6" sqref="C6:C29"/>
    </sheetView>
  </sheetViews>
  <sheetFormatPr defaultColWidth="8" defaultRowHeight="14.25" customHeight="1"/>
  <cols>
    <col min="1" max="1" width="5" customWidth="1"/>
    <col min="2" max="2" width="37.5" style="1" customWidth="1"/>
    <col min="3" max="3" width="35.5" style="1" customWidth="1"/>
    <col min="4" max="16383" width="8" style="1"/>
  </cols>
  <sheetData>
    <row r="1" spans="2:3" s="1" customFormat="1" ht="12">
      <c r="B1" s="2"/>
    </row>
    <row r="2" spans="2:3" s="1" customFormat="1" ht="51.95" customHeight="1">
      <c r="B2" s="99" t="s">
        <v>50</v>
      </c>
      <c r="C2" s="99"/>
    </row>
    <row r="3" spans="2:3" s="1" customFormat="1" ht="19.5" customHeight="1">
      <c r="B3" s="74" t="s">
        <v>500</v>
      </c>
      <c r="C3" s="10" t="s">
        <v>2</v>
      </c>
    </row>
    <row r="4" spans="2:3" s="1" customFormat="1" ht="27.95" customHeight="1">
      <c r="B4" s="103" t="s">
        <v>7</v>
      </c>
      <c r="C4" s="103" t="s">
        <v>42</v>
      </c>
    </row>
    <row r="5" spans="2:3" s="1" customFormat="1" ht="27.95" customHeight="1">
      <c r="B5" s="103"/>
      <c r="C5" s="103"/>
    </row>
    <row r="6" spans="2:3" s="1" customFormat="1" ht="24" customHeight="1">
      <c r="B6" s="55" t="s">
        <v>9</v>
      </c>
      <c r="C6" s="83">
        <v>1900</v>
      </c>
    </row>
    <row r="7" spans="2:3" s="1" customFormat="1" ht="24" customHeight="1">
      <c r="B7" s="55" t="s">
        <v>11</v>
      </c>
      <c r="C7" s="83"/>
    </row>
    <row r="8" spans="2:3" s="1" customFormat="1" ht="24" customHeight="1">
      <c r="B8" s="55" t="s">
        <v>13</v>
      </c>
      <c r="C8" s="83"/>
    </row>
    <row r="9" spans="2:3" s="1" customFormat="1" ht="24" customHeight="1">
      <c r="B9" s="55" t="s">
        <v>15</v>
      </c>
      <c r="C9" s="83"/>
    </row>
    <row r="10" spans="2:3" s="1" customFormat="1" ht="24" customHeight="1">
      <c r="B10" s="55" t="s">
        <v>17</v>
      </c>
      <c r="C10" s="83"/>
    </row>
    <row r="11" spans="2:3" s="1" customFormat="1" ht="24" customHeight="1">
      <c r="B11" s="55" t="s">
        <v>19</v>
      </c>
      <c r="C11" s="83"/>
    </row>
    <row r="12" spans="2:3" s="1" customFormat="1" ht="24" customHeight="1">
      <c r="B12" s="55" t="s">
        <v>21</v>
      </c>
      <c r="C12" s="83"/>
    </row>
    <row r="13" spans="2:3" s="1" customFormat="1" ht="24" customHeight="1">
      <c r="B13" s="55" t="s">
        <v>22</v>
      </c>
      <c r="C13" s="83">
        <v>4211.1400000000003</v>
      </c>
    </row>
    <row r="14" spans="2:3" s="1" customFormat="1" ht="24" customHeight="1">
      <c r="B14" s="55" t="s">
        <v>23</v>
      </c>
      <c r="C14" s="83">
        <v>264358.02</v>
      </c>
    </row>
    <row r="15" spans="2:3" s="1" customFormat="1" ht="24" customHeight="1">
      <c r="B15" s="55" t="s">
        <v>24</v>
      </c>
      <c r="C15" s="83"/>
    </row>
    <row r="16" spans="2:3" s="1" customFormat="1" ht="24" customHeight="1">
      <c r="B16" s="55" t="s">
        <v>25</v>
      </c>
      <c r="C16" s="83"/>
    </row>
    <row r="17" spans="2:3" s="1" customFormat="1" ht="24" customHeight="1">
      <c r="B17" s="55" t="s">
        <v>26</v>
      </c>
      <c r="C17" s="83"/>
    </row>
    <row r="18" spans="2:3" s="1" customFormat="1" ht="24" customHeight="1">
      <c r="B18" s="55" t="s">
        <v>27</v>
      </c>
      <c r="C18" s="83"/>
    </row>
    <row r="19" spans="2:3" s="1" customFormat="1" ht="24" customHeight="1">
      <c r="B19" s="56" t="s">
        <v>28</v>
      </c>
      <c r="C19" s="83"/>
    </row>
    <row r="20" spans="2:3" s="1" customFormat="1" ht="24" customHeight="1">
      <c r="B20" s="56" t="s">
        <v>29</v>
      </c>
      <c r="C20" s="83"/>
    </row>
    <row r="21" spans="2:3" s="1" customFormat="1" ht="24" customHeight="1">
      <c r="B21" s="56" t="s">
        <v>30</v>
      </c>
      <c r="C21" s="83"/>
    </row>
    <row r="22" spans="2:3" s="1" customFormat="1" ht="24" customHeight="1">
      <c r="B22" s="56" t="s">
        <v>31</v>
      </c>
      <c r="C22" s="83"/>
    </row>
    <row r="23" spans="2:3" s="1" customFormat="1" ht="24" customHeight="1">
      <c r="B23" s="56" t="s">
        <v>32</v>
      </c>
      <c r="C23" s="83"/>
    </row>
    <row r="24" spans="2:3" s="1" customFormat="1" ht="24" customHeight="1">
      <c r="B24" s="56" t="s">
        <v>33</v>
      </c>
      <c r="C24" s="83">
        <v>460.13</v>
      </c>
    </row>
    <row r="25" spans="2:3" s="1" customFormat="1" ht="24" customHeight="1">
      <c r="B25" s="56" t="s">
        <v>34</v>
      </c>
      <c r="C25" s="83"/>
    </row>
    <row r="26" spans="2:3" s="1" customFormat="1" ht="24" customHeight="1">
      <c r="B26" s="56" t="s">
        <v>35</v>
      </c>
      <c r="C26" s="83"/>
    </row>
    <row r="27" spans="2:3" s="1" customFormat="1" ht="24" customHeight="1">
      <c r="B27" s="56" t="s">
        <v>36</v>
      </c>
      <c r="C27" s="83"/>
    </row>
    <row r="28" spans="2:3" s="1" customFormat="1" ht="24" customHeight="1">
      <c r="B28" s="56" t="s">
        <v>37</v>
      </c>
      <c r="C28" s="87"/>
    </row>
    <row r="29" spans="2:3" s="1" customFormat="1" ht="14.25" customHeight="1">
      <c r="B29" s="36" t="s">
        <v>39</v>
      </c>
      <c r="C29" s="87">
        <v>270929.28999999998</v>
      </c>
    </row>
    <row r="30" spans="2:3" s="1" customFormat="1" ht="29.25" customHeight="1"/>
  </sheetData>
  <mergeCells count="3">
    <mergeCell ref="B2:C2"/>
    <mergeCell ref="B4:B5"/>
    <mergeCell ref="C4:C5"/>
  </mergeCells>
  <phoneticPr fontId="20" type="noConversion"/>
  <printOptions horizontalCentered="1"/>
  <pageMargins left="0.70763888888888904" right="0.70763888888888904" top="0.74791666666666701" bottom="0.74791666666666701" header="0.31388888888888899" footer="0.31388888888888899"/>
  <pageSetup paperSize="9" orientation="portrait"/>
</worksheet>
</file>

<file path=xl/worksheets/sheet4.xml><?xml version="1.0" encoding="utf-8"?>
<worksheet xmlns="http://schemas.openxmlformats.org/spreadsheetml/2006/main" xmlns:r="http://schemas.openxmlformats.org/officeDocument/2006/relationships">
  <sheetPr>
    <pageSetUpPr fitToPage="1"/>
  </sheetPr>
  <dimension ref="A1:D32"/>
  <sheetViews>
    <sheetView showGridLines="0" topLeftCell="A4" workbookViewId="0">
      <selection activeCell="D33" sqref="D33"/>
    </sheetView>
  </sheetViews>
  <sheetFormatPr defaultColWidth="8" defaultRowHeight="14.25" customHeight="1"/>
  <cols>
    <col min="1" max="1" width="35.5" style="13" customWidth="1"/>
    <col min="2" max="2" width="34" style="13" customWidth="1"/>
    <col min="3" max="3" width="42.5" style="13" customWidth="1"/>
    <col min="4" max="4" width="31.875" style="13" customWidth="1"/>
    <col min="5" max="16384" width="8" style="13"/>
  </cols>
  <sheetData>
    <row r="1" spans="1:4" ht="12">
      <c r="A1" s="50"/>
      <c r="B1" s="50"/>
      <c r="C1" s="50"/>
    </row>
    <row r="2" spans="1:4" ht="33" customHeight="1">
      <c r="A2" s="99" t="s">
        <v>51</v>
      </c>
      <c r="B2" s="99"/>
      <c r="C2" s="99"/>
      <c r="D2" s="99"/>
    </row>
    <row r="3" spans="1:4" ht="13.5">
      <c r="A3" s="74" t="s">
        <v>500</v>
      </c>
      <c r="B3" s="51"/>
      <c r="C3" s="51"/>
      <c r="D3" s="10" t="s">
        <v>2</v>
      </c>
    </row>
    <row r="4" spans="1:4" ht="26.1" customHeight="1">
      <c r="A4" s="100" t="s">
        <v>3</v>
      </c>
      <c r="B4" s="100"/>
      <c r="C4" s="100" t="s">
        <v>4</v>
      </c>
      <c r="D4" s="100"/>
    </row>
    <row r="5" spans="1:4" ht="26.1" customHeight="1">
      <c r="A5" s="100" t="s">
        <v>5</v>
      </c>
      <c r="B5" s="104" t="s">
        <v>6</v>
      </c>
      <c r="C5" s="100" t="s">
        <v>52</v>
      </c>
      <c r="D5" s="104" t="s">
        <v>6</v>
      </c>
    </row>
    <row r="6" spans="1:4" ht="26.1" customHeight="1">
      <c r="A6" s="100"/>
      <c r="B6" s="104"/>
      <c r="C6" s="100"/>
      <c r="D6" s="104"/>
    </row>
    <row r="7" spans="1:4" ht="26.1" customHeight="1">
      <c r="A7" s="52" t="s">
        <v>53</v>
      </c>
      <c r="B7" s="88">
        <v>15935.29</v>
      </c>
      <c r="C7" s="53" t="s">
        <v>54</v>
      </c>
      <c r="D7" s="88">
        <v>15935.29</v>
      </c>
    </row>
    <row r="8" spans="1:4" ht="26.1" customHeight="1">
      <c r="A8" s="52" t="s">
        <v>55</v>
      </c>
      <c r="B8" s="88">
        <v>15935.29</v>
      </c>
      <c r="C8" s="54" t="s">
        <v>56</v>
      </c>
      <c r="D8" s="88"/>
    </row>
    <row r="9" spans="1:4" ht="26.1" customHeight="1">
      <c r="A9" s="52" t="s">
        <v>57</v>
      </c>
      <c r="B9" s="88">
        <v>15825.29</v>
      </c>
      <c r="C9" s="54" t="s">
        <v>58</v>
      </c>
      <c r="D9" s="88"/>
    </row>
    <row r="10" spans="1:4" ht="26.1" customHeight="1">
      <c r="A10" s="52" t="s">
        <v>59</v>
      </c>
      <c r="B10" s="88"/>
      <c r="C10" s="54" t="s">
        <v>60</v>
      </c>
      <c r="D10" s="88"/>
    </row>
    <row r="11" spans="1:4" ht="26.1" customHeight="1">
      <c r="A11" s="52" t="s">
        <v>61</v>
      </c>
      <c r="B11" s="88"/>
      <c r="C11" s="54" t="s">
        <v>62</v>
      </c>
      <c r="D11" s="88"/>
    </row>
    <row r="12" spans="1:4" ht="26.1" customHeight="1">
      <c r="A12" s="52" t="s">
        <v>63</v>
      </c>
      <c r="B12" s="88"/>
      <c r="C12" s="54" t="s">
        <v>64</v>
      </c>
      <c r="D12" s="88"/>
    </row>
    <row r="13" spans="1:4" ht="26.1" customHeight="1">
      <c r="A13" s="52" t="s">
        <v>65</v>
      </c>
      <c r="B13" s="88">
        <v>110</v>
      </c>
      <c r="C13" s="54" t="s">
        <v>66</v>
      </c>
      <c r="D13" s="88"/>
    </row>
    <row r="14" spans="1:4" ht="26.1" customHeight="1">
      <c r="A14" s="52" t="s">
        <v>67</v>
      </c>
      <c r="B14" s="88"/>
      <c r="C14" s="54" t="s">
        <v>68</v>
      </c>
      <c r="D14" s="88"/>
    </row>
    <row r="15" spans="1:4" ht="26.1" customHeight="1">
      <c r="A15" s="52" t="s">
        <v>69</v>
      </c>
      <c r="B15" s="11"/>
      <c r="C15" s="54" t="s">
        <v>70</v>
      </c>
      <c r="D15" s="88">
        <v>4211.1400000000003</v>
      </c>
    </row>
    <row r="16" spans="1:4" ht="26.1" customHeight="1">
      <c r="A16" s="52" t="s">
        <v>71</v>
      </c>
      <c r="B16" s="88"/>
      <c r="C16" s="54" t="s">
        <v>72</v>
      </c>
      <c r="D16" s="88">
        <v>11264.02</v>
      </c>
    </row>
    <row r="17" spans="1:4" ht="26.1" customHeight="1">
      <c r="A17" s="52" t="s">
        <v>73</v>
      </c>
      <c r="B17" s="88"/>
      <c r="C17" s="54" t="s">
        <v>74</v>
      </c>
      <c r="D17" s="88"/>
    </row>
    <row r="18" spans="1:4" ht="26.1" customHeight="1">
      <c r="A18" s="52"/>
      <c r="B18" s="88"/>
      <c r="C18" s="54" t="s">
        <v>75</v>
      </c>
      <c r="D18" s="88"/>
    </row>
    <row r="19" spans="1:4" ht="26.1" customHeight="1">
      <c r="A19" s="52"/>
      <c r="B19" s="88"/>
      <c r="C19" s="54" t="s">
        <v>76</v>
      </c>
      <c r="D19" s="88"/>
    </row>
    <row r="20" spans="1:4" ht="26.1" customHeight="1">
      <c r="A20" s="52"/>
      <c r="B20" s="88"/>
      <c r="C20" s="54" t="s">
        <v>77</v>
      </c>
      <c r="D20" s="88"/>
    </row>
    <row r="21" spans="1:4" ht="26.1" customHeight="1">
      <c r="A21" s="52"/>
      <c r="B21" s="88"/>
      <c r="C21" s="52" t="s">
        <v>78</v>
      </c>
      <c r="D21" s="88"/>
    </row>
    <row r="22" spans="1:4" ht="26.1" customHeight="1">
      <c r="A22" s="52"/>
      <c r="B22" s="6"/>
      <c r="C22" s="52" t="s">
        <v>79</v>
      </c>
      <c r="D22" s="88"/>
    </row>
    <row r="23" spans="1:4" ht="26.1" customHeight="1">
      <c r="A23" s="52"/>
      <c r="B23" s="6"/>
      <c r="C23" s="52" t="s">
        <v>80</v>
      </c>
      <c r="D23" s="88"/>
    </row>
    <row r="24" spans="1:4" ht="26.1" customHeight="1">
      <c r="A24" s="52"/>
      <c r="B24" s="6"/>
      <c r="C24" s="52" t="s">
        <v>81</v>
      </c>
      <c r="D24" s="88"/>
    </row>
    <row r="25" spans="1:4" ht="26.1" customHeight="1">
      <c r="A25" s="53"/>
      <c r="B25" s="6"/>
      <c r="C25" s="52" t="s">
        <v>82</v>
      </c>
      <c r="D25" s="88"/>
    </row>
    <row r="26" spans="1:4" ht="26.1" customHeight="1">
      <c r="A26" s="54"/>
      <c r="B26" s="6"/>
      <c r="C26" s="52" t="s">
        <v>83</v>
      </c>
      <c r="D26" s="88">
        <v>460.13</v>
      </c>
    </row>
    <row r="27" spans="1:4" ht="26.1" customHeight="1">
      <c r="A27" s="53"/>
      <c r="B27" s="6"/>
      <c r="C27" s="52" t="s">
        <v>84</v>
      </c>
      <c r="D27" s="88"/>
    </row>
    <row r="28" spans="1:4" ht="26.1" customHeight="1">
      <c r="A28" s="53"/>
      <c r="B28" s="6"/>
      <c r="C28" s="52" t="s">
        <v>85</v>
      </c>
      <c r="D28" s="88"/>
    </row>
    <row r="29" spans="1:4" ht="26.1" customHeight="1">
      <c r="A29" s="54"/>
      <c r="B29" s="6"/>
      <c r="C29" s="52" t="s">
        <v>86</v>
      </c>
      <c r="D29" s="88"/>
    </row>
    <row r="30" spans="1:4" ht="26.1" customHeight="1">
      <c r="A30" s="54"/>
      <c r="B30" s="6"/>
      <c r="C30" s="52" t="s">
        <v>87</v>
      </c>
      <c r="D30" s="88"/>
    </row>
    <row r="31" spans="1:4" ht="26.1" customHeight="1">
      <c r="A31" s="54"/>
      <c r="B31" s="6"/>
      <c r="C31" s="52" t="s">
        <v>88</v>
      </c>
      <c r="D31" s="88"/>
    </row>
    <row r="32" spans="1:4" ht="26.1" customHeight="1">
      <c r="A32" s="36" t="s">
        <v>38</v>
      </c>
      <c r="B32" s="87">
        <v>15935.29</v>
      </c>
      <c r="C32" s="36" t="s">
        <v>39</v>
      </c>
      <c r="D32" s="87">
        <v>15935.29</v>
      </c>
    </row>
  </sheetData>
  <mergeCells count="7">
    <mergeCell ref="A2:D2"/>
    <mergeCell ref="A4:B4"/>
    <mergeCell ref="C4:D4"/>
    <mergeCell ref="A5:A6"/>
    <mergeCell ref="B5:B6"/>
    <mergeCell ref="C5:C6"/>
    <mergeCell ref="D5:D6"/>
  </mergeCells>
  <phoneticPr fontId="20" type="noConversion"/>
  <printOptions horizontalCentered="1"/>
  <pageMargins left="0.59027777777777801" right="0.59027777777777801" top="0.196527777777778" bottom="0.196527777777778" header="0.196527777777778" footer="0.196527777777778"/>
  <pageSetup paperSize="9" scale="74" orientation="landscape" blackAndWhite="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AB103"/>
  <sheetViews>
    <sheetView showZeros="0" workbookViewId="0">
      <pane xSplit="1" topLeftCell="J1" activePane="topRight" state="frozen"/>
      <selection pane="topRight" activeCell="AB23" sqref="AB23"/>
    </sheetView>
  </sheetViews>
  <sheetFormatPr defaultColWidth="9" defaultRowHeight="13.5"/>
  <cols>
    <col min="1" max="3" width="6.75" style="63" customWidth="1"/>
    <col min="4" max="4" width="39.625" style="63" customWidth="1"/>
    <col min="5" max="6" width="13" style="63" bestFit="1" customWidth="1"/>
    <col min="7" max="7" width="9.25" style="63" bestFit="1" customWidth="1"/>
    <col min="8" max="8" width="9.5" style="63" bestFit="1" customWidth="1"/>
    <col min="9" max="9" width="9.75" style="63" bestFit="1" customWidth="1"/>
    <col min="10" max="10" width="11.875" style="63" bestFit="1" customWidth="1"/>
    <col min="11" max="12" width="9.25" style="63" bestFit="1" customWidth="1"/>
    <col min="13" max="13" width="9" style="63"/>
    <col min="14" max="14" width="13" style="63" bestFit="1" customWidth="1"/>
    <col min="15" max="16" width="9" style="63"/>
    <col min="17" max="18" width="9.5" style="63" bestFit="1" customWidth="1"/>
    <col min="19" max="19" width="9.25" style="63" bestFit="1" customWidth="1"/>
    <col min="20" max="20" width="9.5" style="63" bestFit="1" customWidth="1"/>
    <col min="21" max="24" width="9.25" style="63" bestFit="1" customWidth="1"/>
    <col min="25" max="25" width="9" style="63"/>
    <col min="26" max="26" width="9.5" style="63" bestFit="1" customWidth="1"/>
    <col min="27" max="28" width="11.625" style="63" bestFit="1" customWidth="1"/>
    <col min="29" max="16384" width="9" style="63"/>
  </cols>
  <sheetData>
    <row r="1" spans="1:28" ht="21">
      <c r="A1" s="110" t="s">
        <v>89</v>
      </c>
      <c r="B1" s="110"/>
      <c r="C1" s="110"/>
      <c r="D1" s="110"/>
      <c r="E1" s="110"/>
      <c r="F1" s="110"/>
      <c r="G1" s="110"/>
      <c r="H1" s="110"/>
      <c r="I1" s="110"/>
      <c r="J1" s="110"/>
      <c r="K1" s="110"/>
      <c r="L1" s="110"/>
      <c r="M1" s="110"/>
      <c r="N1" s="110"/>
      <c r="O1" s="110"/>
      <c r="P1" s="110"/>
      <c r="Q1" s="110"/>
      <c r="R1" s="110"/>
      <c r="S1" s="110"/>
      <c r="T1" s="110"/>
      <c r="U1" s="110"/>
      <c r="V1" s="110"/>
      <c r="W1" s="110"/>
      <c r="X1" s="110"/>
      <c r="Y1" s="110"/>
      <c r="Z1" s="110"/>
      <c r="AA1" s="110"/>
      <c r="AB1" s="110"/>
    </row>
    <row r="2" spans="1:28" ht="14.25">
      <c r="A2" s="72" t="s">
        <v>500</v>
      </c>
      <c r="B2" s="64"/>
      <c r="C2" s="64"/>
      <c r="D2" s="64"/>
      <c r="E2" s="64"/>
      <c r="F2" s="64"/>
      <c r="G2" s="64"/>
      <c r="H2" s="64"/>
      <c r="I2" s="64"/>
      <c r="J2" s="64"/>
      <c r="K2" s="64"/>
      <c r="L2" s="64"/>
      <c r="M2" s="64"/>
      <c r="N2" s="64"/>
      <c r="O2" s="64"/>
      <c r="P2" s="64"/>
      <c r="Q2" s="64"/>
      <c r="R2" s="64"/>
      <c r="S2" s="64"/>
      <c r="T2" s="64"/>
      <c r="U2" s="64"/>
      <c r="V2" s="64"/>
      <c r="W2" s="64"/>
      <c r="X2" s="64"/>
      <c r="Y2" s="64"/>
      <c r="Z2" s="64"/>
      <c r="AA2" s="64"/>
      <c r="AB2" s="65" t="s">
        <v>41</v>
      </c>
    </row>
    <row r="3" spans="1:28" ht="14.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c r="A4" s="111" t="s">
        <v>90</v>
      </c>
      <c r="B4" s="119"/>
      <c r="C4" s="120"/>
      <c r="D4" s="107" t="s">
        <v>91</v>
      </c>
      <c r="E4" s="111" t="s">
        <v>92</v>
      </c>
      <c r="F4" s="112"/>
      <c r="G4" s="112"/>
      <c r="H4" s="112"/>
      <c r="I4" s="112"/>
      <c r="J4" s="112"/>
      <c r="K4" s="112"/>
      <c r="L4" s="112"/>
      <c r="M4" s="112"/>
      <c r="N4" s="112"/>
      <c r="O4" s="112"/>
      <c r="P4" s="112"/>
      <c r="Q4" s="112"/>
      <c r="R4" s="112"/>
      <c r="S4" s="112"/>
      <c r="T4" s="112"/>
      <c r="U4" s="112"/>
      <c r="V4" s="112"/>
      <c r="W4" s="112"/>
      <c r="X4" s="112"/>
      <c r="Y4" s="112"/>
      <c r="Z4" s="113"/>
      <c r="AA4" s="111" t="s">
        <v>93</v>
      </c>
      <c r="AB4" s="120"/>
    </row>
    <row r="5" spans="1:28">
      <c r="A5" s="121"/>
      <c r="B5" s="122"/>
      <c r="C5" s="123"/>
      <c r="D5" s="108"/>
      <c r="E5" s="111" t="s">
        <v>94</v>
      </c>
      <c r="F5" s="112"/>
      <c r="G5" s="112"/>
      <c r="H5" s="112"/>
      <c r="I5" s="112"/>
      <c r="J5" s="112"/>
      <c r="K5" s="112"/>
      <c r="L5" s="112"/>
      <c r="M5" s="112"/>
      <c r="N5" s="113"/>
      <c r="O5" s="107" t="s">
        <v>95</v>
      </c>
      <c r="P5" s="107" t="s">
        <v>96</v>
      </c>
      <c r="Q5" s="111" t="s">
        <v>97</v>
      </c>
      <c r="R5" s="112"/>
      <c r="S5" s="112"/>
      <c r="T5" s="112"/>
      <c r="U5" s="112"/>
      <c r="V5" s="112"/>
      <c r="W5" s="112"/>
      <c r="X5" s="112"/>
      <c r="Y5" s="112"/>
      <c r="Z5" s="113"/>
      <c r="AA5" s="124"/>
      <c r="AB5" s="126"/>
    </row>
    <row r="6" spans="1:28">
      <c r="A6" s="124"/>
      <c r="B6" s="125"/>
      <c r="C6" s="126"/>
      <c r="D6" s="108"/>
      <c r="E6" s="107" t="s">
        <v>98</v>
      </c>
      <c r="F6" s="111" t="s">
        <v>99</v>
      </c>
      <c r="G6" s="112"/>
      <c r="H6" s="112"/>
      <c r="I6" s="113"/>
      <c r="J6" s="114" t="s">
        <v>100</v>
      </c>
      <c r="K6" s="115"/>
      <c r="L6" s="115"/>
      <c r="M6" s="116"/>
      <c r="N6" s="107" t="s">
        <v>101</v>
      </c>
      <c r="O6" s="108"/>
      <c r="P6" s="108"/>
      <c r="Q6" s="107" t="s">
        <v>98</v>
      </c>
      <c r="R6" s="111" t="s">
        <v>99</v>
      </c>
      <c r="S6" s="112"/>
      <c r="T6" s="112"/>
      <c r="U6" s="113"/>
      <c r="V6" s="111" t="s">
        <v>100</v>
      </c>
      <c r="W6" s="112"/>
      <c r="X6" s="112"/>
      <c r="Y6" s="113"/>
      <c r="Z6" s="107" t="s">
        <v>101</v>
      </c>
      <c r="AA6" s="107" t="s">
        <v>102</v>
      </c>
      <c r="AB6" s="107" t="s">
        <v>103</v>
      </c>
    </row>
    <row r="7" spans="1:28">
      <c r="A7" s="107" t="s">
        <v>104</v>
      </c>
      <c r="B7" s="107" t="s">
        <v>105</v>
      </c>
      <c r="C7" s="107" t="s">
        <v>106</v>
      </c>
      <c r="D7" s="108"/>
      <c r="E7" s="108"/>
      <c r="F7" s="107" t="s">
        <v>102</v>
      </c>
      <c r="G7" s="114" t="s">
        <v>107</v>
      </c>
      <c r="H7" s="116"/>
      <c r="I7" s="117" t="s">
        <v>108</v>
      </c>
      <c r="J7" s="107" t="s">
        <v>98</v>
      </c>
      <c r="K7" s="107" t="s">
        <v>109</v>
      </c>
      <c r="L7" s="107" t="s">
        <v>110</v>
      </c>
      <c r="M7" s="107" t="s">
        <v>111</v>
      </c>
      <c r="N7" s="108"/>
      <c r="O7" s="108"/>
      <c r="P7" s="108"/>
      <c r="Q7" s="108"/>
      <c r="R7" s="105" t="s">
        <v>102</v>
      </c>
      <c r="S7" s="114" t="s">
        <v>107</v>
      </c>
      <c r="T7" s="116"/>
      <c r="U7" s="117" t="s">
        <v>108</v>
      </c>
      <c r="V7" s="105" t="s">
        <v>102</v>
      </c>
      <c r="W7" s="105" t="s">
        <v>109</v>
      </c>
      <c r="X7" s="105" t="s">
        <v>110</v>
      </c>
      <c r="Y7" s="105" t="s">
        <v>111</v>
      </c>
      <c r="Z7" s="108"/>
      <c r="AA7" s="108"/>
      <c r="AB7" s="108"/>
    </row>
    <row r="8" spans="1:28" ht="24">
      <c r="A8" s="109"/>
      <c r="B8" s="109"/>
      <c r="C8" s="109"/>
      <c r="D8" s="109"/>
      <c r="E8" s="109"/>
      <c r="F8" s="109"/>
      <c r="G8" s="66" t="s">
        <v>112</v>
      </c>
      <c r="H8" s="66" t="s">
        <v>113</v>
      </c>
      <c r="I8" s="118"/>
      <c r="J8" s="109"/>
      <c r="K8" s="109"/>
      <c r="L8" s="109"/>
      <c r="M8" s="109"/>
      <c r="N8" s="109"/>
      <c r="O8" s="109"/>
      <c r="P8" s="109"/>
      <c r="Q8" s="109"/>
      <c r="R8" s="106"/>
      <c r="S8" s="66" t="s">
        <v>112</v>
      </c>
      <c r="T8" s="66" t="s">
        <v>113</v>
      </c>
      <c r="U8" s="118"/>
      <c r="V8" s="106"/>
      <c r="W8" s="106"/>
      <c r="X8" s="106"/>
      <c r="Y8" s="106"/>
      <c r="Z8" s="109"/>
      <c r="AA8" s="109"/>
      <c r="AB8" s="109"/>
    </row>
    <row r="9" spans="1:28">
      <c r="A9" s="67" t="s">
        <v>114</v>
      </c>
      <c r="B9" s="67" t="s">
        <v>115</v>
      </c>
      <c r="C9" s="67" t="s">
        <v>116</v>
      </c>
      <c r="D9" s="67" t="s">
        <v>117</v>
      </c>
      <c r="E9" s="67" t="s">
        <v>118</v>
      </c>
      <c r="F9" s="67" t="s">
        <v>119</v>
      </c>
      <c r="G9" s="67" t="s">
        <v>120</v>
      </c>
      <c r="H9" s="67" t="s">
        <v>121</v>
      </c>
      <c r="I9" s="67" t="s">
        <v>122</v>
      </c>
      <c r="J9" s="67" t="s">
        <v>123</v>
      </c>
      <c r="K9" s="67" t="s">
        <v>124</v>
      </c>
      <c r="L9" s="67" t="s">
        <v>125</v>
      </c>
      <c r="M9" s="67" t="s">
        <v>126</v>
      </c>
      <c r="N9" s="67" t="s">
        <v>127</v>
      </c>
      <c r="O9" s="67" t="s">
        <v>128</v>
      </c>
      <c r="P9" s="67" t="s">
        <v>129</v>
      </c>
      <c r="Q9" s="67" t="s">
        <v>130</v>
      </c>
      <c r="R9" s="67" t="s">
        <v>131</v>
      </c>
      <c r="S9" s="67" t="s">
        <v>132</v>
      </c>
      <c r="T9" s="67" t="s">
        <v>133</v>
      </c>
      <c r="U9" s="67" t="s">
        <v>134</v>
      </c>
      <c r="V9" s="67" t="s">
        <v>135</v>
      </c>
      <c r="W9" s="67" t="s">
        <v>136</v>
      </c>
      <c r="X9" s="67" t="s">
        <v>137</v>
      </c>
      <c r="Y9" s="67" t="s">
        <v>138</v>
      </c>
      <c r="Z9" s="67" t="s">
        <v>139</v>
      </c>
      <c r="AA9" s="67" t="s">
        <v>140</v>
      </c>
      <c r="AB9" s="67" t="s">
        <v>141</v>
      </c>
    </row>
    <row r="10" spans="1:28" ht="17.25" customHeight="1">
      <c r="A10" s="68"/>
      <c r="B10" s="68"/>
      <c r="C10" s="68"/>
      <c r="D10" s="69" t="s">
        <v>98</v>
      </c>
      <c r="E10" s="89">
        <v>12545.287018999999</v>
      </c>
      <c r="F10" s="89">
        <v>7961.2447669999983</v>
      </c>
      <c r="G10" s="89">
        <v>1397.2</v>
      </c>
      <c r="H10" s="89">
        <v>5281.64</v>
      </c>
      <c r="I10" s="89">
        <v>1282.411699</v>
      </c>
      <c r="J10" s="89">
        <v>735.62535699999989</v>
      </c>
      <c r="K10" s="89">
        <v>1.425</v>
      </c>
      <c r="L10" s="89">
        <v>8.5500000000000007</v>
      </c>
      <c r="M10" s="89"/>
      <c r="N10" s="89">
        <v>3848.4168950000003</v>
      </c>
      <c r="O10" s="89"/>
      <c r="P10" s="89"/>
      <c r="Q10" s="89">
        <v>12545.287018999999</v>
      </c>
      <c r="R10" s="89">
        <v>7961.2447669999983</v>
      </c>
      <c r="S10" s="89">
        <v>1397.2</v>
      </c>
      <c r="T10" s="89">
        <v>5281.64</v>
      </c>
      <c r="U10" s="89">
        <v>1282.411699</v>
      </c>
      <c r="V10" s="89">
        <v>735.62535699999989</v>
      </c>
      <c r="W10" s="89">
        <v>1.425</v>
      </c>
      <c r="X10" s="89">
        <v>8.5500000000000007</v>
      </c>
      <c r="Y10" s="89"/>
      <c r="Z10" s="89">
        <v>3848.4168950000003</v>
      </c>
      <c r="AA10" s="89">
        <f>SUM(AA11:AA102)</f>
        <v>3390</v>
      </c>
      <c r="AB10" s="89">
        <f>SUM(AB11:AB102)</f>
        <v>3390</v>
      </c>
    </row>
    <row r="11" spans="1:28" ht="17.25" customHeight="1">
      <c r="A11" s="70"/>
      <c r="B11" s="70"/>
      <c r="C11" s="70"/>
      <c r="D11" s="70" t="s">
        <v>442</v>
      </c>
      <c r="E11" s="90">
        <v>1394.625487</v>
      </c>
      <c r="F11" s="90">
        <v>1056.2094259999999</v>
      </c>
      <c r="G11" s="90">
        <v>844.25</v>
      </c>
      <c r="H11" s="90"/>
      <c r="I11" s="90">
        <v>211.95712599999999</v>
      </c>
      <c r="J11" s="90">
        <v>113.15284799999999</v>
      </c>
      <c r="K11" s="90">
        <v>0.95</v>
      </c>
      <c r="L11" s="90">
        <v>5.7</v>
      </c>
      <c r="M11" s="90"/>
      <c r="N11" s="90">
        <v>225.26321299999998</v>
      </c>
      <c r="O11" s="90"/>
      <c r="P11" s="90"/>
      <c r="Q11" s="90">
        <v>1394.625487</v>
      </c>
      <c r="R11" s="90">
        <v>1056.2094259999999</v>
      </c>
      <c r="S11" s="90">
        <v>844.25</v>
      </c>
      <c r="T11" s="90"/>
      <c r="U11" s="90">
        <v>211.95712599999999</v>
      </c>
      <c r="V11" s="90">
        <v>113.15284799999999</v>
      </c>
      <c r="W11" s="90">
        <v>0.95</v>
      </c>
      <c r="X11" s="90">
        <v>5.7</v>
      </c>
      <c r="Y11" s="90"/>
      <c r="Z11" s="90">
        <v>225.26321299999998</v>
      </c>
      <c r="AA11" s="90"/>
      <c r="AB11" s="90"/>
    </row>
    <row r="12" spans="1:28" ht="17.25" customHeight="1">
      <c r="A12" s="70" t="s">
        <v>443</v>
      </c>
      <c r="B12" s="70" t="s">
        <v>444</v>
      </c>
      <c r="C12" s="70" t="s">
        <v>445</v>
      </c>
      <c r="D12" s="70" t="s">
        <v>446</v>
      </c>
      <c r="E12" s="90">
        <v>106.276342</v>
      </c>
      <c r="F12" s="90">
        <v>0</v>
      </c>
      <c r="G12" s="90"/>
      <c r="H12" s="90"/>
      <c r="I12" s="90">
        <v>0</v>
      </c>
      <c r="J12" s="90">
        <v>6.8035920000000001</v>
      </c>
      <c r="K12" s="90">
        <v>0</v>
      </c>
      <c r="L12" s="90">
        <v>0</v>
      </c>
      <c r="M12" s="90"/>
      <c r="N12" s="90">
        <v>99.472750000000005</v>
      </c>
      <c r="O12" s="90"/>
      <c r="P12" s="90"/>
      <c r="Q12" s="90">
        <v>106.276342</v>
      </c>
      <c r="R12" s="90">
        <v>0</v>
      </c>
      <c r="S12" s="90"/>
      <c r="T12" s="90"/>
      <c r="U12" s="90">
        <v>0</v>
      </c>
      <c r="V12" s="90">
        <v>6.8035920000000001</v>
      </c>
      <c r="W12" s="90">
        <v>0</v>
      </c>
      <c r="X12" s="90">
        <v>0</v>
      </c>
      <c r="Y12" s="90"/>
      <c r="Z12" s="90">
        <v>99.472750000000005</v>
      </c>
      <c r="AA12" s="90"/>
      <c r="AB12" s="90"/>
    </row>
    <row r="13" spans="1:28" ht="17.25" customHeight="1">
      <c r="A13" s="70" t="s">
        <v>443</v>
      </c>
      <c r="B13" s="70" t="s">
        <v>444</v>
      </c>
      <c r="C13" s="70" t="s">
        <v>444</v>
      </c>
      <c r="D13" s="70" t="s">
        <v>447</v>
      </c>
      <c r="E13" s="90">
        <v>137.47819999999999</v>
      </c>
      <c r="F13" s="90">
        <v>137.47819999999999</v>
      </c>
      <c r="G13" s="90"/>
      <c r="H13" s="90"/>
      <c r="I13" s="90">
        <v>137.47819999999999</v>
      </c>
      <c r="J13" s="90">
        <v>0</v>
      </c>
      <c r="K13" s="90">
        <v>0</v>
      </c>
      <c r="L13" s="90">
        <v>0</v>
      </c>
      <c r="M13" s="90"/>
      <c r="N13" s="90">
        <v>0</v>
      </c>
      <c r="O13" s="90"/>
      <c r="P13" s="90"/>
      <c r="Q13" s="90">
        <v>137.47819999999999</v>
      </c>
      <c r="R13" s="90">
        <v>137.47819999999999</v>
      </c>
      <c r="S13" s="90"/>
      <c r="T13" s="90"/>
      <c r="U13" s="90">
        <v>137.47819999999999</v>
      </c>
      <c r="V13" s="90">
        <v>0</v>
      </c>
      <c r="W13" s="90">
        <v>0</v>
      </c>
      <c r="X13" s="90">
        <v>0</v>
      </c>
      <c r="Y13" s="90"/>
      <c r="Z13" s="90">
        <v>0</v>
      </c>
      <c r="AA13" s="90"/>
      <c r="AB13" s="90"/>
    </row>
    <row r="14" spans="1:28" ht="17.25" customHeight="1">
      <c r="A14" s="70" t="s">
        <v>443</v>
      </c>
      <c r="B14" s="70" t="s">
        <v>448</v>
      </c>
      <c r="C14" s="70" t="s">
        <v>445</v>
      </c>
      <c r="D14" s="70" t="s">
        <v>449</v>
      </c>
      <c r="E14" s="90">
        <v>0.62</v>
      </c>
      <c r="F14" s="90">
        <v>0</v>
      </c>
      <c r="G14" s="90"/>
      <c r="H14" s="90"/>
      <c r="I14" s="90">
        <v>0</v>
      </c>
      <c r="J14" s="90">
        <v>0</v>
      </c>
      <c r="K14" s="90">
        <v>0</v>
      </c>
      <c r="L14" s="90">
        <v>0</v>
      </c>
      <c r="M14" s="90"/>
      <c r="N14" s="90">
        <v>0.62</v>
      </c>
      <c r="O14" s="90"/>
      <c r="P14" s="90"/>
      <c r="Q14" s="90">
        <v>0.62</v>
      </c>
      <c r="R14" s="90">
        <v>0</v>
      </c>
      <c r="S14" s="90"/>
      <c r="T14" s="90"/>
      <c r="U14" s="90">
        <v>0</v>
      </c>
      <c r="V14" s="90">
        <v>0</v>
      </c>
      <c r="W14" s="90">
        <v>0</v>
      </c>
      <c r="X14" s="90">
        <v>0</v>
      </c>
      <c r="Y14" s="90"/>
      <c r="Z14" s="90">
        <v>0.62</v>
      </c>
      <c r="AA14" s="90"/>
      <c r="AB14" s="90"/>
    </row>
    <row r="15" spans="1:28" ht="17.25" customHeight="1">
      <c r="A15" s="70" t="s">
        <v>450</v>
      </c>
      <c r="B15" s="70" t="s">
        <v>445</v>
      </c>
      <c r="C15" s="70" t="s">
        <v>445</v>
      </c>
      <c r="D15" s="70" t="s">
        <v>451</v>
      </c>
      <c r="E15" s="90">
        <v>950.60155600000007</v>
      </c>
      <c r="F15" s="90">
        <v>844.25229999999999</v>
      </c>
      <c r="G15" s="90">
        <v>844.25</v>
      </c>
      <c r="H15" s="90"/>
      <c r="I15" s="90">
        <v>0</v>
      </c>
      <c r="J15" s="90">
        <v>106.34925600000001</v>
      </c>
      <c r="K15" s="90">
        <v>0.95</v>
      </c>
      <c r="L15" s="90">
        <v>5.7</v>
      </c>
      <c r="M15" s="90"/>
      <c r="N15" s="90">
        <v>0</v>
      </c>
      <c r="O15" s="90"/>
      <c r="P15" s="90"/>
      <c r="Q15" s="90">
        <v>950.60155600000007</v>
      </c>
      <c r="R15" s="90">
        <v>844.25229999999999</v>
      </c>
      <c r="S15" s="90">
        <v>844.25</v>
      </c>
      <c r="T15" s="90"/>
      <c r="U15" s="90">
        <v>0</v>
      </c>
      <c r="V15" s="90">
        <v>106.34925600000001</v>
      </c>
      <c r="W15" s="90">
        <v>0.95</v>
      </c>
      <c r="X15" s="90">
        <v>5.7</v>
      </c>
      <c r="Y15" s="90"/>
      <c r="Z15" s="90">
        <v>0</v>
      </c>
      <c r="AA15" s="90"/>
      <c r="AB15" s="90"/>
    </row>
    <row r="16" spans="1:28" ht="17.25" customHeight="1">
      <c r="A16" s="70" t="s">
        <v>450</v>
      </c>
      <c r="B16" s="70" t="s">
        <v>124</v>
      </c>
      <c r="C16" s="70" t="s">
        <v>445</v>
      </c>
      <c r="D16" s="70" t="s">
        <v>452</v>
      </c>
      <c r="E16" s="90">
        <v>76.230040000000002</v>
      </c>
      <c r="F16" s="90">
        <v>66.230040000000002</v>
      </c>
      <c r="G16" s="90"/>
      <c r="H16" s="90"/>
      <c r="I16" s="90">
        <v>66.230040000000002</v>
      </c>
      <c r="J16" s="90">
        <v>0</v>
      </c>
      <c r="K16" s="90">
        <v>0</v>
      </c>
      <c r="L16" s="90">
        <v>0</v>
      </c>
      <c r="M16" s="90"/>
      <c r="N16" s="90">
        <v>10</v>
      </c>
      <c r="O16" s="90"/>
      <c r="P16" s="90"/>
      <c r="Q16" s="90">
        <v>76.230040000000002</v>
      </c>
      <c r="R16" s="90">
        <v>66.230040000000002</v>
      </c>
      <c r="S16" s="90"/>
      <c r="T16" s="90"/>
      <c r="U16" s="90">
        <v>66.230040000000002</v>
      </c>
      <c r="V16" s="90">
        <v>0</v>
      </c>
      <c r="W16" s="90">
        <v>0</v>
      </c>
      <c r="X16" s="90">
        <v>0</v>
      </c>
      <c r="Y16" s="90"/>
      <c r="Z16" s="90">
        <v>10</v>
      </c>
      <c r="AA16" s="90"/>
      <c r="AB16" s="90"/>
    </row>
    <row r="17" spans="1:28" ht="17.25" customHeight="1">
      <c r="A17" s="70" t="s">
        <v>450</v>
      </c>
      <c r="B17" s="70" t="s">
        <v>124</v>
      </c>
      <c r="C17" s="70" t="s">
        <v>453</v>
      </c>
      <c r="D17" s="70" t="s">
        <v>454</v>
      </c>
      <c r="E17" s="90">
        <v>35.694414999999999</v>
      </c>
      <c r="F17" s="90">
        <v>0</v>
      </c>
      <c r="G17" s="90"/>
      <c r="H17" s="90"/>
      <c r="I17" s="90">
        <v>0</v>
      </c>
      <c r="J17" s="90">
        <v>0</v>
      </c>
      <c r="K17" s="90">
        <v>0</v>
      </c>
      <c r="L17" s="90">
        <v>0</v>
      </c>
      <c r="M17" s="90"/>
      <c r="N17" s="90">
        <v>35.694414999999999</v>
      </c>
      <c r="O17" s="90"/>
      <c r="P17" s="90"/>
      <c r="Q17" s="90">
        <v>35.694414999999999</v>
      </c>
      <c r="R17" s="90">
        <v>0</v>
      </c>
      <c r="S17" s="90"/>
      <c r="T17" s="90"/>
      <c r="U17" s="90">
        <v>0</v>
      </c>
      <c r="V17" s="90">
        <v>0</v>
      </c>
      <c r="W17" s="90">
        <v>0</v>
      </c>
      <c r="X17" s="90">
        <v>0</v>
      </c>
      <c r="Y17" s="90"/>
      <c r="Z17" s="90">
        <v>35.694414999999999</v>
      </c>
      <c r="AA17" s="90"/>
      <c r="AB17" s="90"/>
    </row>
    <row r="18" spans="1:28" ht="17.25" customHeight="1">
      <c r="A18" s="70" t="s">
        <v>450</v>
      </c>
      <c r="B18" s="70" t="s">
        <v>124</v>
      </c>
      <c r="C18" s="70" t="s">
        <v>455</v>
      </c>
      <c r="D18" s="70" t="s">
        <v>456</v>
      </c>
      <c r="E18" s="90">
        <v>8.2488860000000006</v>
      </c>
      <c r="F18" s="90">
        <v>8.2488860000000006</v>
      </c>
      <c r="G18" s="90"/>
      <c r="H18" s="90"/>
      <c r="I18" s="90">
        <v>8.2488860000000006</v>
      </c>
      <c r="J18" s="90">
        <v>0</v>
      </c>
      <c r="K18" s="90">
        <v>0</v>
      </c>
      <c r="L18" s="90">
        <v>0</v>
      </c>
      <c r="M18" s="90"/>
      <c r="N18" s="90">
        <v>0</v>
      </c>
      <c r="O18" s="90"/>
      <c r="P18" s="90"/>
      <c r="Q18" s="90">
        <v>8.2488860000000006</v>
      </c>
      <c r="R18" s="90">
        <v>8.2488860000000006</v>
      </c>
      <c r="S18" s="90"/>
      <c r="T18" s="90"/>
      <c r="U18" s="90">
        <v>8.2488860000000006</v>
      </c>
      <c r="V18" s="90">
        <v>0</v>
      </c>
      <c r="W18" s="90">
        <v>0</v>
      </c>
      <c r="X18" s="90">
        <v>0</v>
      </c>
      <c r="Y18" s="90"/>
      <c r="Z18" s="90">
        <v>0</v>
      </c>
      <c r="AA18" s="90"/>
      <c r="AB18" s="90"/>
    </row>
    <row r="19" spans="1:28" ht="17.25" customHeight="1">
      <c r="A19" s="70" t="s">
        <v>457</v>
      </c>
      <c r="B19" s="70" t="s">
        <v>458</v>
      </c>
      <c r="C19" s="70" t="s">
        <v>445</v>
      </c>
      <c r="D19" s="70" t="s">
        <v>459</v>
      </c>
      <c r="E19" s="90">
        <v>79.476047999999992</v>
      </c>
      <c r="F19" s="90">
        <v>0</v>
      </c>
      <c r="G19" s="90"/>
      <c r="H19" s="90"/>
      <c r="I19" s="90">
        <v>0</v>
      </c>
      <c r="J19" s="90">
        <v>0</v>
      </c>
      <c r="K19" s="90">
        <v>0</v>
      </c>
      <c r="L19" s="90">
        <v>0</v>
      </c>
      <c r="M19" s="90"/>
      <c r="N19" s="90">
        <v>79.476047999999992</v>
      </c>
      <c r="O19" s="90"/>
      <c r="P19" s="90"/>
      <c r="Q19" s="90">
        <v>79.476047999999992</v>
      </c>
      <c r="R19" s="90">
        <v>0</v>
      </c>
      <c r="S19" s="90"/>
      <c r="T19" s="90"/>
      <c r="U19" s="90">
        <v>0</v>
      </c>
      <c r="V19" s="90">
        <v>0</v>
      </c>
      <c r="W19" s="90">
        <v>0</v>
      </c>
      <c r="X19" s="90">
        <v>0</v>
      </c>
      <c r="Y19" s="90"/>
      <c r="Z19" s="90">
        <v>79.476047999999992</v>
      </c>
      <c r="AA19" s="90"/>
      <c r="AB19" s="90"/>
    </row>
    <row r="20" spans="1:28" ht="17.25" customHeight="1">
      <c r="A20" s="70" t="s">
        <v>450</v>
      </c>
      <c r="B20" s="70" t="s">
        <v>445</v>
      </c>
      <c r="C20" s="70" t="s">
        <v>455</v>
      </c>
      <c r="D20" s="70" t="s">
        <v>489</v>
      </c>
      <c r="E20" s="90"/>
      <c r="F20" s="90"/>
      <c r="G20" s="90"/>
      <c r="H20" s="90"/>
      <c r="I20" s="90"/>
      <c r="J20" s="90"/>
      <c r="K20" s="90"/>
      <c r="L20" s="90"/>
      <c r="M20" s="90"/>
      <c r="N20" s="90"/>
      <c r="O20" s="90"/>
      <c r="P20" s="90"/>
      <c r="Q20" s="90"/>
      <c r="R20" s="90"/>
      <c r="S20" s="90"/>
      <c r="T20" s="90"/>
      <c r="U20" s="90"/>
      <c r="V20" s="90"/>
      <c r="W20" s="90"/>
      <c r="X20" s="90"/>
      <c r="Y20" s="90"/>
      <c r="Z20" s="90"/>
      <c r="AA20" s="91">
        <v>10</v>
      </c>
      <c r="AB20" s="91">
        <v>10</v>
      </c>
    </row>
    <row r="21" spans="1:28" ht="17.25" customHeight="1">
      <c r="A21" s="70" t="s">
        <v>450</v>
      </c>
      <c r="B21" s="70" t="s">
        <v>458</v>
      </c>
      <c r="C21" s="70" t="s">
        <v>445</v>
      </c>
      <c r="D21" s="70" t="s">
        <v>490</v>
      </c>
      <c r="E21" s="90"/>
      <c r="F21" s="90"/>
      <c r="G21" s="90"/>
      <c r="H21" s="90"/>
      <c r="I21" s="90"/>
      <c r="J21" s="90"/>
      <c r="K21" s="90"/>
      <c r="L21" s="90"/>
      <c r="M21" s="90"/>
      <c r="N21" s="90"/>
      <c r="O21" s="90"/>
      <c r="P21" s="90"/>
      <c r="Q21" s="90"/>
      <c r="R21" s="90"/>
      <c r="S21" s="90"/>
      <c r="T21" s="90"/>
      <c r="U21" s="90"/>
      <c r="V21" s="90"/>
      <c r="W21" s="90"/>
      <c r="X21" s="90"/>
      <c r="Y21" s="90"/>
      <c r="Z21" s="90"/>
      <c r="AA21" s="91">
        <v>450</v>
      </c>
      <c r="AB21" s="91">
        <v>450</v>
      </c>
    </row>
    <row r="22" spans="1:28" ht="17.25" customHeight="1">
      <c r="A22" s="70" t="s">
        <v>450</v>
      </c>
      <c r="B22" s="70" t="s">
        <v>453</v>
      </c>
      <c r="C22" s="70" t="s">
        <v>455</v>
      </c>
      <c r="D22" s="70" t="s">
        <v>491</v>
      </c>
      <c r="E22" s="90"/>
      <c r="F22" s="90"/>
      <c r="G22" s="90"/>
      <c r="H22" s="90"/>
      <c r="I22" s="90"/>
      <c r="J22" s="90"/>
      <c r="K22" s="90"/>
      <c r="L22" s="90"/>
      <c r="M22" s="90"/>
      <c r="N22" s="90"/>
      <c r="O22" s="90"/>
      <c r="P22" s="90"/>
      <c r="Q22" s="90"/>
      <c r="R22" s="90"/>
      <c r="S22" s="90"/>
      <c r="T22" s="90"/>
      <c r="U22" s="90"/>
      <c r="V22" s="90"/>
      <c r="W22" s="90"/>
      <c r="X22" s="90"/>
      <c r="Y22" s="90"/>
      <c r="Z22" s="90"/>
      <c r="AA22" s="91">
        <v>500</v>
      </c>
      <c r="AB22" s="91">
        <v>500</v>
      </c>
    </row>
    <row r="23" spans="1:28" ht="17.25" customHeight="1">
      <c r="A23" s="70" t="s">
        <v>450</v>
      </c>
      <c r="B23" s="70" t="s">
        <v>463</v>
      </c>
      <c r="C23" s="70" t="s">
        <v>448</v>
      </c>
      <c r="D23" s="70" t="s">
        <v>492</v>
      </c>
      <c r="E23" s="90"/>
      <c r="F23" s="90"/>
      <c r="G23" s="90"/>
      <c r="H23" s="90"/>
      <c r="I23" s="90"/>
      <c r="J23" s="90"/>
      <c r="K23" s="90"/>
      <c r="L23" s="90"/>
      <c r="M23" s="90"/>
      <c r="N23" s="90"/>
      <c r="O23" s="90"/>
      <c r="P23" s="90"/>
      <c r="Q23" s="90"/>
      <c r="R23" s="90"/>
      <c r="S23" s="90"/>
      <c r="T23" s="90"/>
      <c r="U23" s="90"/>
      <c r="V23" s="90"/>
      <c r="W23" s="90"/>
      <c r="X23" s="90"/>
      <c r="Y23" s="90"/>
      <c r="Z23" s="90"/>
      <c r="AA23" s="91">
        <v>379</v>
      </c>
      <c r="AB23" s="91">
        <v>379</v>
      </c>
    </row>
    <row r="24" spans="1:28" ht="17.25" customHeight="1">
      <c r="A24" s="70" t="s">
        <v>450</v>
      </c>
      <c r="B24" s="70" t="s">
        <v>463</v>
      </c>
      <c r="C24" s="70" t="s">
        <v>486</v>
      </c>
      <c r="D24" s="70" t="s">
        <v>493</v>
      </c>
      <c r="E24" s="90"/>
      <c r="F24" s="90"/>
      <c r="G24" s="90"/>
      <c r="H24" s="90"/>
      <c r="I24" s="90"/>
      <c r="J24" s="90"/>
      <c r="K24" s="90"/>
      <c r="L24" s="90"/>
      <c r="M24" s="90"/>
      <c r="N24" s="90"/>
      <c r="O24" s="90"/>
      <c r="P24" s="90"/>
      <c r="Q24" s="90"/>
      <c r="R24" s="90"/>
      <c r="S24" s="90"/>
      <c r="T24" s="90"/>
      <c r="U24" s="90"/>
      <c r="V24" s="90"/>
      <c r="W24" s="90"/>
      <c r="X24" s="90"/>
      <c r="Y24" s="90"/>
      <c r="Z24" s="90"/>
      <c r="AA24" s="91">
        <v>840</v>
      </c>
      <c r="AB24" s="91">
        <v>840</v>
      </c>
    </row>
    <row r="25" spans="1:28" ht="17.25" customHeight="1">
      <c r="A25" s="70" t="s">
        <v>450</v>
      </c>
      <c r="B25" s="70" t="s">
        <v>463</v>
      </c>
      <c r="C25" s="70" t="s">
        <v>455</v>
      </c>
      <c r="D25" s="70" t="s">
        <v>494</v>
      </c>
      <c r="E25" s="90"/>
      <c r="F25" s="90"/>
      <c r="G25" s="90"/>
      <c r="H25" s="90"/>
      <c r="I25" s="90"/>
      <c r="J25" s="90"/>
      <c r="K25" s="90"/>
      <c r="L25" s="90"/>
      <c r="M25" s="90"/>
      <c r="N25" s="90"/>
      <c r="O25" s="90"/>
      <c r="P25" s="90"/>
      <c r="Q25" s="90"/>
      <c r="R25" s="90"/>
      <c r="S25" s="90"/>
      <c r="T25" s="90"/>
      <c r="U25" s="90"/>
      <c r="V25" s="90"/>
      <c r="W25" s="90"/>
      <c r="X25" s="90"/>
      <c r="Y25" s="90"/>
      <c r="Z25" s="90"/>
      <c r="AA25" s="91">
        <v>182</v>
      </c>
      <c r="AB25" s="91">
        <v>182</v>
      </c>
    </row>
    <row r="26" spans="1:28" ht="17.25" customHeight="1">
      <c r="A26" s="70" t="s">
        <v>450</v>
      </c>
      <c r="B26" s="70" t="s">
        <v>487</v>
      </c>
      <c r="C26" s="70" t="s">
        <v>130</v>
      </c>
      <c r="D26" s="70" t="s">
        <v>495</v>
      </c>
      <c r="E26" s="90"/>
      <c r="F26" s="90"/>
      <c r="G26" s="90"/>
      <c r="H26" s="90"/>
      <c r="I26" s="90"/>
      <c r="J26" s="90"/>
      <c r="K26" s="90"/>
      <c r="L26" s="90"/>
      <c r="M26" s="90"/>
      <c r="N26" s="90"/>
      <c r="O26" s="90"/>
      <c r="P26" s="90"/>
      <c r="Q26" s="90"/>
      <c r="R26" s="90"/>
      <c r="S26" s="90"/>
      <c r="T26" s="90"/>
      <c r="U26" s="90"/>
      <c r="V26" s="90"/>
      <c r="W26" s="90"/>
      <c r="X26" s="90"/>
      <c r="Y26" s="90"/>
      <c r="Z26" s="90"/>
      <c r="AA26" s="91">
        <v>92</v>
      </c>
      <c r="AB26" s="91">
        <v>92</v>
      </c>
    </row>
    <row r="27" spans="1:28" ht="17.25" customHeight="1">
      <c r="A27" s="70" t="s">
        <v>450</v>
      </c>
      <c r="B27" s="70" t="s">
        <v>487</v>
      </c>
      <c r="C27" s="70" t="s">
        <v>455</v>
      </c>
      <c r="D27" s="70" t="s">
        <v>496</v>
      </c>
      <c r="E27" s="90"/>
      <c r="F27" s="90"/>
      <c r="G27" s="90"/>
      <c r="H27" s="90"/>
      <c r="I27" s="90"/>
      <c r="J27" s="90"/>
      <c r="K27" s="90"/>
      <c r="L27" s="90"/>
      <c r="M27" s="90"/>
      <c r="N27" s="90"/>
      <c r="O27" s="90"/>
      <c r="P27" s="90"/>
      <c r="Q27" s="90"/>
      <c r="R27" s="90"/>
      <c r="S27" s="90"/>
      <c r="T27" s="90"/>
      <c r="U27" s="90"/>
      <c r="V27" s="90"/>
      <c r="W27" s="90"/>
      <c r="X27" s="90"/>
      <c r="Y27" s="90"/>
      <c r="Z27" s="90"/>
      <c r="AA27" s="91">
        <v>672</v>
      </c>
      <c r="AB27" s="91">
        <v>672</v>
      </c>
    </row>
    <row r="28" spans="1:28" ht="17.25" customHeight="1">
      <c r="A28" s="70" t="s">
        <v>450</v>
      </c>
      <c r="B28" s="70" t="s">
        <v>455</v>
      </c>
      <c r="C28" s="70" t="s">
        <v>445</v>
      </c>
      <c r="D28" s="70" t="s">
        <v>497</v>
      </c>
      <c r="E28" s="90"/>
      <c r="F28" s="90"/>
      <c r="G28" s="90"/>
      <c r="H28" s="90"/>
      <c r="I28" s="90"/>
      <c r="J28" s="90"/>
      <c r="K28" s="90"/>
      <c r="L28" s="90"/>
      <c r="M28" s="90"/>
      <c r="N28" s="90"/>
      <c r="O28" s="90"/>
      <c r="P28" s="90"/>
      <c r="Q28" s="90"/>
      <c r="R28" s="90"/>
      <c r="S28" s="90"/>
      <c r="T28" s="90"/>
      <c r="U28" s="90"/>
      <c r="V28" s="90"/>
      <c r="W28" s="90"/>
      <c r="X28" s="90"/>
      <c r="Y28" s="90"/>
      <c r="Z28" s="90"/>
      <c r="AA28" s="91">
        <v>100</v>
      </c>
      <c r="AB28" s="91">
        <v>100</v>
      </c>
    </row>
    <row r="29" spans="1:28" ht="17.25" customHeight="1">
      <c r="A29" s="70"/>
      <c r="B29" s="70"/>
      <c r="C29" s="70"/>
      <c r="D29" s="70" t="s">
        <v>460</v>
      </c>
      <c r="E29" s="90">
        <v>1008.686589</v>
      </c>
      <c r="F29" s="90">
        <v>780.12289099999998</v>
      </c>
      <c r="G29" s="90"/>
      <c r="H29" s="90">
        <v>619.29999999999995</v>
      </c>
      <c r="I29" s="90">
        <v>160.82760300000001</v>
      </c>
      <c r="J29" s="90">
        <v>78.693321999999995</v>
      </c>
      <c r="K29" s="90">
        <v>0</v>
      </c>
      <c r="L29" s="90">
        <v>0</v>
      </c>
      <c r="M29" s="90"/>
      <c r="N29" s="90">
        <v>149.87037599999999</v>
      </c>
      <c r="O29" s="90"/>
      <c r="P29" s="90"/>
      <c r="Q29" s="90">
        <v>1008.686589</v>
      </c>
      <c r="R29" s="90">
        <v>780.12289099999998</v>
      </c>
      <c r="S29" s="90"/>
      <c r="T29" s="90">
        <v>619.29999999999995</v>
      </c>
      <c r="U29" s="90">
        <v>160.82760300000001</v>
      </c>
      <c r="V29" s="90">
        <v>78.693321999999995</v>
      </c>
      <c r="W29" s="90">
        <v>0</v>
      </c>
      <c r="X29" s="90">
        <v>0</v>
      </c>
      <c r="Y29" s="90"/>
      <c r="Z29" s="90">
        <v>149.87037599999999</v>
      </c>
      <c r="AA29" s="90"/>
      <c r="AB29" s="90"/>
    </row>
    <row r="30" spans="1:28" ht="17.25" customHeight="1">
      <c r="A30" s="70" t="s">
        <v>443</v>
      </c>
      <c r="B30" s="70" t="s">
        <v>444</v>
      </c>
      <c r="C30" s="70" t="s">
        <v>458</v>
      </c>
      <c r="D30" s="70" t="s">
        <v>461</v>
      </c>
      <c r="E30" s="90">
        <v>97.849090000000004</v>
      </c>
      <c r="F30" s="90">
        <v>0</v>
      </c>
      <c r="G30" s="90"/>
      <c r="H30" s="90"/>
      <c r="I30" s="90">
        <v>0</v>
      </c>
      <c r="J30" s="90">
        <v>7.124410000000001</v>
      </c>
      <c r="K30" s="90">
        <v>0</v>
      </c>
      <c r="L30" s="90">
        <v>0</v>
      </c>
      <c r="M30" s="90"/>
      <c r="N30" s="90">
        <v>90.724680000000006</v>
      </c>
      <c r="O30" s="90"/>
      <c r="P30" s="90"/>
      <c r="Q30" s="90">
        <v>97.849090000000004</v>
      </c>
      <c r="R30" s="90">
        <v>0</v>
      </c>
      <c r="S30" s="90"/>
      <c r="T30" s="90"/>
      <c r="U30" s="90">
        <v>0</v>
      </c>
      <c r="V30" s="90">
        <v>7.124410000000001</v>
      </c>
      <c r="W30" s="90">
        <v>0</v>
      </c>
      <c r="X30" s="90">
        <v>0</v>
      </c>
      <c r="Y30" s="90"/>
      <c r="Z30" s="90">
        <v>90.724680000000006</v>
      </c>
      <c r="AA30" s="90"/>
      <c r="AB30" s="90"/>
    </row>
    <row r="31" spans="1:28" ht="17.25" customHeight="1">
      <c r="A31" s="70" t="s">
        <v>443</v>
      </c>
      <c r="B31" s="70" t="s">
        <v>444</v>
      </c>
      <c r="C31" s="70" t="s">
        <v>444</v>
      </c>
      <c r="D31" s="70" t="s">
        <v>447</v>
      </c>
      <c r="E31" s="90">
        <v>102.4954</v>
      </c>
      <c r="F31" s="90">
        <v>102.4954</v>
      </c>
      <c r="G31" s="90"/>
      <c r="H31" s="90"/>
      <c r="I31" s="90">
        <v>102.4954</v>
      </c>
      <c r="J31" s="90">
        <v>0</v>
      </c>
      <c r="K31" s="90">
        <v>0</v>
      </c>
      <c r="L31" s="90">
        <v>0</v>
      </c>
      <c r="M31" s="90"/>
      <c r="N31" s="90">
        <v>0</v>
      </c>
      <c r="O31" s="90"/>
      <c r="P31" s="90"/>
      <c r="Q31" s="90">
        <v>102.4954</v>
      </c>
      <c r="R31" s="90">
        <v>102.4954</v>
      </c>
      <c r="S31" s="90"/>
      <c r="T31" s="90"/>
      <c r="U31" s="90">
        <v>102.4954</v>
      </c>
      <c r="V31" s="90">
        <v>0</v>
      </c>
      <c r="W31" s="90">
        <v>0</v>
      </c>
      <c r="X31" s="90">
        <v>0</v>
      </c>
      <c r="Y31" s="90"/>
      <c r="Z31" s="90">
        <v>0</v>
      </c>
      <c r="AA31" s="90"/>
      <c r="AB31" s="90"/>
    </row>
    <row r="32" spans="1:28" ht="17.25" customHeight="1">
      <c r="A32" s="70" t="s">
        <v>443</v>
      </c>
      <c r="B32" s="70" t="s">
        <v>455</v>
      </c>
      <c r="C32" s="70" t="s">
        <v>445</v>
      </c>
      <c r="D32" s="70" t="s">
        <v>462</v>
      </c>
      <c r="E32" s="90">
        <v>4.4657999999999998</v>
      </c>
      <c r="F32" s="90">
        <v>4.4657999999999998</v>
      </c>
      <c r="G32" s="90"/>
      <c r="H32" s="90"/>
      <c r="I32" s="90">
        <v>4.4657999999999998</v>
      </c>
      <c r="J32" s="90">
        <v>0</v>
      </c>
      <c r="K32" s="90">
        <v>0</v>
      </c>
      <c r="L32" s="90">
        <v>0</v>
      </c>
      <c r="M32" s="90"/>
      <c r="N32" s="90">
        <v>0</v>
      </c>
      <c r="O32" s="90"/>
      <c r="P32" s="90"/>
      <c r="Q32" s="90">
        <v>4.4657999999999998</v>
      </c>
      <c r="R32" s="90">
        <v>4.4657999999999998</v>
      </c>
      <c r="S32" s="90"/>
      <c r="T32" s="90"/>
      <c r="U32" s="90">
        <v>4.4657999999999998</v>
      </c>
      <c r="V32" s="90">
        <v>0</v>
      </c>
      <c r="W32" s="90">
        <v>0</v>
      </c>
      <c r="X32" s="90">
        <v>0</v>
      </c>
      <c r="Y32" s="90"/>
      <c r="Z32" s="90">
        <v>0</v>
      </c>
      <c r="AA32" s="90"/>
      <c r="AB32" s="90"/>
    </row>
    <row r="33" spans="1:28" ht="17.25" customHeight="1">
      <c r="A33" s="70" t="s">
        <v>450</v>
      </c>
      <c r="B33" s="70" t="s">
        <v>463</v>
      </c>
      <c r="C33" s="70" t="s">
        <v>453</v>
      </c>
      <c r="D33" s="70" t="s">
        <v>464</v>
      </c>
      <c r="E33" s="90">
        <v>690.86419999999998</v>
      </c>
      <c r="F33" s="90">
        <v>619.29528800000003</v>
      </c>
      <c r="G33" s="90"/>
      <c r="H33" s="90">
        <v>619.29999999999995</v>
      </c>
      <c r="I33" s="90">
        <v>0</v>
      </c>
      <c r="J33" s="90">
        <v>71.568911999999997</v>
      </c>
      <c r="K33" s="90">
        <v>0</v>
      </c>
      <c r="L33" s="90">
        <v>0</v>
      </c>
      <c r="M33" s="90"/>
      <c r="N33" s="90">
        <v>0</v>
      </c>
      <c r="O33" s="90"/>
      <c r="P33" s="90"/>
      <c r="Q33" s="90">
        <v>690.86419999999998</v>
      </c>
      <c r="R33" s="90">
        <v>619.29528800000003</v>
      </c>
      <c r="S33" s="90"/>
      <c r="T33" s="90">
        <v>619.29999999999995</v>
      </c>
      <c r="U33" s="90">
        <v>0</v>
      </c>
      <c r="V33" s="90">
        <v>71.568911999999997</v>
      </c>
      <c r="W33" s="90">
        <v>0</v>
      </c>
      <c r="X33" s="90">
        <v>0</v>
      </c>
      <c r="Y33" s="90"/>
      <c r="Z33" s="90">
        <v>0</v>
      </c>
      <c r="AA33" s="90"/>
      <c r="AB33" s="90"/>
    </row>
    <row r="34" spans="1:28" ht="17.25" customHeight="1">
      <c r="A34" s="70" t="s">
        <v>450</v>
      </c>
      <c r="B34" s="70" t="s">
        <v>124</v>
      </c>
      <c r="C34" s="70" t="s">
        <v>458</v>
      </c>
      <c r="D34" s="70" t="s">
        <v>465</v>
      </c>
      <c r="E34" s="90">
        <v>49.288080000000001</v>
      </c>
      <c r="F34" s="90">
        <v>49.288080000000001</v>
      </c>
      <c r="G34" s="90"/>
      <c r="H34" s="90"/>
      <c r="I34" s="90">
        <v>49.288080000000001</v>
      </c>
      <c r="J34" s="90">
        <v>0</v>
      </c>
      <c r="K34" s="90">
        <v>0</v>
      </c>
      <c r="L34" s="90">
        <v>0</v>
      </c>
      <c r="M34" s="90"/>
      <c r="N34" s="90">
        <v>0</v>
      </c>
      <c r="O34" s="90"/>
      <c r="P34" s="90"/>
      <c r="Q34" s="90">
        <v>49.288080000000001</v>
      </c>
      <c r="R34" s="90">
        <v>49.288080000000001</v>
      </c>
      <c r="S34" s="90"/>
      <c r="T34" s="90"/>
      <c r="U34" s="90">
        <v>49.288080000000001</v>
      </c>
      <c r="V34" s="90">
        <v>0</v>
      </c>
      <c r="W34" s="90">
        <v>0</v>
      </c>
      <c r="X34" s="90">
        <v>0</v>
      </c>
      <c r="Y34" s="90"/>
      <c r="Z34" s="90">
        <v>0</v>
      </c>
      <c r="AA34" s="90"/>
      <c r="AB34" s="90"/>
    </row>
    <row r="35" spans="1:28" ht="17.25" customHeight="1">
      <c r="A35" s="70" t="s">
        <v>450</v>
      </c>
      <c r="B35" s="70" t="s">
        <v>124</v>
      </c>
      <c r="C35" s="70" t="s">
        <v>455</v>
      </c>
      <c r="D35" s="70" t="s">
        <v>456</v>
      </c>
      <c r="E35" s="90">
        <v>4.5783230000000001</v>
      </c>
      <c r="F35" s="90">
        <v>4.5783230000000001</v>
      </c>
      <c r="G35" s="90"/>
      <c r="H35" s="90"/>
      <c r="I35" s="90">
        <v>4.5783230000000001</v>
      </c>
      <c r="J35" s="90">
        <v>0</v>
      </c>
      <c r="K35" s="90">
        <v>0</v>
      </c>
      <c r="L35" s="90">
        <v>0</v>
      </c>
      <c r="M35" s="90"/>
      <c r="N35" s="90">
        <v>0</v>
      </c>
      <c r="O35" s="90"/>
      <c r="P35" s="90"/>
      <c r="Q35" s="90">
        <v>4.5783230000000001</v>
      </c>
      <c r="R35" s="90">
        <v>4.5783230000000001</v>
      </c>
      <c r="S35" s="90"/>
      <c r="T35" s="90"/>
      <c r="U35" s="90">
        <v>4.5783230000000001</v>
      </c>
      <c r="V35" s="90">
        <v>0</v>
      </c>
      <c r="W35" s="90">
        <v>0</v>
      </c>
      <c r="X35" s="90">
        <v>0</v>
      </c>
      <c r="Y35" s="90"/>
      <c r="Z35" s="90">
        <v>0</v>
      </c>
      <c r="AA35" s="90"/>
      <c r="AB35" s="90"/>
    </row>
    <row r="36" spans="1:28" ht="17.25" customHeight="1">
      <c r="A36" s="70" t="s">
        <v>457</v>
      </c>
      <c r="B36" s="70" t="s">
        <v>458</v>
      </c>
      <c r="C36" s="70" t="s">
        <v>445</v>
      </c>
      <c r="D36" s="70" t="s">
        <v>459</v>
      </c>
      <c r="E36" s="90">
        <v>59.145695999999994</v>
      </c>
      <c r="F36" s="90">
        <v>0</v>
      </c>
      <c r="G36" s="90"/>
      <c r="H36" s="90"/>
      <c r="I36" s="90">
        <v>0</v>
      </c>
      <c r="J36" s="90">
        <v>0</v>
      </c>
      <c r="K36" s="90">
        <v>0</v>
      </c>
      <c r="L36" s="90">
        <v>0</v>
      </c>
      <c r="M36" s="90"/>
      <c r="N36" s="90">
        <v>59.145695999999994</v>
      </c>
      <c r="O36" s="90"/>
      <c r="P36" s="90"/>
      <c r="Q36" s="90">
        <v>59.145695999999994</v>
      </c>
      <c r="R36" s="90">
        <v>0</v>
      </c>
      <c r="S36" s="90"/>
      <c r="T36" s="90"/>
      <c r="U36" s="90">
        <v>0</v>
      </c>
      <c r="V36" s="90">
        <v>0</v>
      </c>
      <c r="W36" s="90">
        <v>0</v>
      </c>
      <c r="X36" s="90">
        <v>0</v>
      </c>
      <c r="Y36" s="90"/>
      <c r="Z36" s="90">
        <v>59.145695999999994</v>
      </c>
      <c r="AA36" s="90"/>
      <c r="AB36" s="90"/>
    </row>
    <row r="37" spans="1:28" ht="17.25" customHeight="1">
      <c r="A37" s="70"/>
      <c r="B37" s="70"/>
      <c r="C37" s="70"/>
      <c r="D37" s="70" t="s">
        <v>466</v>
      </c>
      <c r="E37" s="90">
        <v>1984.6168450000002</v>
      </c>
      <c r="F37" s="90">
        <v>1591.3589830000001</v>
      </c>
      <c r="G37" s="90"/>
      <c r="H37" s="90">
        <v>1265.31</v>
      </c>
      <c r="I37" s="90">
        <v>326.04438700000003</v>
      </c>
      <c r="J37" s="90">
        <v>152.13648600000002</v>
      </c>
      <c r="K37" s="90">
        <v>0</v>
      </c>
      <c r="L37" s="90">
        <v>0</v>
      </c>
      <c r="M37" s="90"/>
      <c r="N37" s="90">
        <v>241.12137599999997</v>
      </c>
      <c r="O37" s="90"/>
      <c r="P37" s="90"/>
      <c r="Q37" s="90">
        <v>1984.6168450000002</v>
      </c>
      <c r="R37" s="90">
        <v>1591.3589830000001</v>
      </c>
      <c r="S37" s="90"/>
      <c r="T37" s="90">
        <v>1265.31</v>
      </c>
      <c r="U37" s="90">
        <v>326.04438700000003</v>
      </c>
      <c r="V37" s="90">
        <v>152.13648600000002</v>
      </c>
      <c r="W37" s="90">
        <v>0</v>
      </c>
      <c r="X37" s="90">
        <v>0</v>
      </c>
      <c r="Y37" s="90"/>
      <c r="Z37" s="90">
        <v>241.12137599999997</v>
      </c>
      <c r="AA37" s="90"/>
      <c r="AB37" s="90"/>
    </row>
    <row r="38" spans="1:28" ht="17.25" customHeight="1">
      <c r="A38" s="70" t="s">
        <v>443</v>
      </c>
      <c r="B38" s="70" t="s">
        <v>444</v>
      </c>
      <c r="C38" s="70" t="s">
        <v>458</v>
      </c>
      <c r="D38" s="70" t="s">
        <v>461</v>
      </c>
      <c r="E38" s="90">
        <v>127.831686</v>
      </c>
      <c r="F38" s="90">
        <v>0</v>
      </c>
      <c r="G38" s="90"/>
      <c r="H38" s="90"/>
      <c r="I38" s="90">
        <v>0</v>
      </c>
      <c r="J38" s="90">
        <v>7.8702059999999996</v>
      </c>
      <c r="K38" s="90">
        <v>0</v>
      </c>
      <c r="L38" s="90">
        <v>0</v>
      </c>
      <c r="M38" s="90"/>
      <c r="N38" s="90">
        <v>119.96148000000001</v>
      </c>
      <c r="O38" s="90"/>
      <c r="P38" s="90"/>
      <c r="Q38" s="90">
        <v>127.831686</v>
      </c>
      <c r="R38" s="90">
        <v>0</v>
      </c>
      <c r="S38" s="90"/>
      <c r="T38" s="90"/>
      <c r="U38" s="90">
        <v>0</v>
      </c>
      <c r="V38" s="90">
        <v>7.8702059999999996</v>
      </c>
      <c r="W38" s="90">
        <v>0</v>
      </c>
      <c r="X38" s="90">
        <v>0</v>
      </c>
      <c r="Y38" s="90"/>
      <c r="Z38" s="90">
        <v>119.96148000000001</v>
      </c>
      <c r="AA38" s="90"/>
      <c r="AB38" s="90"/>
    </row>
    <row r="39" spans="1:28" ht="17.25" customHeight="1">
      <c r="A39" s="70" t="s">
        <v>443</v>
      </c>
      <c r="B39" s="70" t="s">
        <v>444</v>
      </c>
      <c r="C39" s="70" t="s">
        <v>444</v>
      </c>
      <c r="D39" s="70" t="s">
        <v>447</v>
      </c>
      <c r="E39" s="90">
        <v>207.71562</v>
      </c>
      <c r="F39" s="90">
        <v>207.71562</v>
      </c>
      <c r="G39" s="90"/>
      <c r="H39" s="90"/>
      <c r="I39" s="90">
        <v>207.71562</v>
      </c>
      <c r="J39" s="90">
        <v>0</v>
      </c>
      <c r="K39" s="90">
        <v>0</v>
      </c>
      <c r="L39" s="90">
        <v>0</v>
      </c>
      <c r="M39" s="90"/>
      <c r="N39" s="90">
        <v>0</v>
      </c>
      <c r="O39" s="90"/>
      <c r="P39" s="90"/>
      <c r="Q39" s="90">
        <v>207.71562</v>
      </c>
      <c r="R39" s="90">
        <v>207.71562</v>
      </c>
      <c r="S39" s="90"/>
      <c r="T39" s="90"/>
      <c r="U39" s="90">
        <v>207.71562</v>
      </c>
      <c r="V39" s="90">
        <v>0</v>
      </c>
      <c r="W39" s="90">
        <v>0</v>
      </c>
      <c r="X39" s="90">
        <v>0</v>
      </c>
      <c r="Y39" s="90"/>
      <c r="Z39" s="90">
        <v>0</v>
      </c>
      <c r="AA39" s="90"/>
      <c r="AB39" s="90"/>
    </row>
    <row r="40" spans="1:28" ht="17.25" customHeight="1">
      <c r="A40" s="70" t="s">
        <v>443</v>
      </c>
      <c r="B40" s="70" t="s">
        <v>448</v>
      </c>
      <c r="C40" s="70" t="s">
        <v>445</v>
      </c>
      <c r="D40" s="70" t="s">
        <v>449</v>
      </c>
      <c r="E40" s="90">
        <v>1.2058799999999998</v>
      </c>
      <c r="F40" s="90">
        <v>0</v>
      </c>
      <c r="G40" s="90"/>
      <c r="H40" s="90"/>
      <c r="I40" s="90">
        <v>0</v>
      </c>
      <c r="J40" s="90">
        <v>0</v>
      </c>
      <c r="K40" s="90">
        <v>0</v>
      </c>
      <c r="L40" s="90">
        <v>0</v>
      </c>
      <c r="M40" s="90"/>
      <c r="N40" s="90">
        <v>1.2058799999999998</v>
      </c>
      <c r="O40" s="90"/>
      <c r="P40" s="90"/>
      <c r="Q40" s="90">
        <v>1.2058799999999998</v>
      </c>
      <c r="R40" s="90">
        <v>0</v>
      </c>
      <c r="S40" s="90"/>
      <c r="T40" s="90"/>
      <c r="U40" s="90">
        <v>0</v>
      </c>
      <c r="V40" s="90">
        <v>0</v>
      </c>
      <c r="W40" s="90">
        <v>0</v>
      </c>
      <c r="X40" s="90">
        <v>0</v>
      </c>
      <c r="Y40" s="90"/>
      <c r="Z40" s="90">
        <v>1.2058799999999998</v>
      </c>
      <c r="AA40" s="90"/>
      <c r="AB40" s="90"/>
    </row>
    <row r="41" spans="1:28" ht="17.25" customHeight="1">
      <c r="A41" s="70" t="s">
        <v>443</v>
      </c>
      <c r="B41" s="70" t="s">
        <v>455</v>
      </c>
      <c r="C41" s="70" t="s">
        <v>445</v>
      </c>
      <c r="D41" s="70" t="s">
        <v>462</v>
      </c>
      <c r="E41" s="90">
        <v>9.8998200000000001</v>
      </c>
      <c r="F41" s="90">
        <v>9.8998200000000001</v>
      </c>
      <c r="G41" s="90"/>
      <c r="H41" s="90"/>
      <c r="I41" s="90">
        <v>9.8998200000000001</v>
      </c>
      <c r="J41" s="90">
        <v>0</v>
      </c>
      <c r="K41" s="90">
        <v>0</v>
      </c>
      <c r="L41" s="90">
        <v>0</v>
      </c>
      <c r="M41" s="90"/>
      <c r="N41" s="90">
        <v>0</v>
      </c>
      <c r="O41" s="90"/>
      <c r="P41" s="90"/>
      <c r="Q41" s="90">
        <v>9.8998200000000001</v>
      </c>
      <c r="R41" s="90">
        <v>9.8998200000000001</v>
      </c>
      <c r="S41" s="90"/>
      <c r="T41" s="90"/>
      <c r="U41" s="90">
        <v>9.8998200000000001</v>
      </c>
      <c r="V41" s="90">
        <v>0</v>
      </c>
      <c r="W41" s="90">
        <v>0</v>
      </c>
      <c r="X41" s="90">
        <v>0</v>
      </c>
      <c r="Y41" s="90"/>
      <c r="Z41" s="90">
        <v>0</v>
      </c>
      <c r="AA41" s="90"/>
      <c r="AB41" s="90"/>
    </row>
    <row r="42" spans="1:28" ht="17.25" customHeight="1">
      <c r="A42" s="70" t="s">
        <v>450</v>
      </c>
      <c r="B42" s="70" t="s">
        <v>463</v>
      </c>
      <c r="C42" s="70" t="s">
        <v>445</v>
      </c>
      <c r="D42" s="70" t="s">
        <v>467</v>
      </c>
      <c r="E42" s="90">
        <v>1409.580876</v>
      </c>
      <c r="F42" s="90">
        <v>1265.3145960000002</v>
      </c>
      <c r="G42" s="90"/>
      <c r="H42" s="90">
        <v>1265.31</v>
      </c>
      <c r="I42" s="90">
        <v>0</v>
      </c>
      <c r="J42" s="90">
        <v>144.26627999999999</v>
      </c>
      <c r="K42" s="90">
        <v>0</v>
      </c>
      <c r="L42" s="90">
        <v>0</v>
      </c>
      <c r="M42" s="90"/>
      <c r="N42" s="90">
        <v>0</v>
      </c>
      <c r="O42" s="90"/>
      <c r="P42" s="90"/>
      <c r="Q42" s="90">
        <v>1409.580876</v>
      </c>
      <c r="R42" s="90">
        <v>1265.3145960000002</v>
      </c>
      <c r="S42" s="90"/>
      <c r="T42" s="90">
        <v>1265.31</v>
      </c>
      <c r="U42" s="90">
        <v>0</v>
      </c>
      <c r="V42" s="90">
        <v>144.26627999999999</v>
      </c>
      <c r="W42" s="90">
        <v>0</v>
      </c>
      <c r="X42" s="90">
        <v>0</v>
      </c>
      <c r="Y42" s="90"/>
      <c r="Z42" s="90">
        <v>0</v>
      </c>
      <c r="AA42" s="90">
        <v>100</v>
      </c>
      <c r="AB42" s="90">
        <v>100</v>
      </c>
    </row>
    <row r="43" spans="1:28" ht="17.25" customHeight="1">
      <c r="A43" s="70" t="s">
        <v>450</v>
      </c>
      <c r="B43" s="70" t="s">
        <v>124</v>
      </c>
      <c r="C43" s="70" t="s">
        <v>458</v>
      </c>
      <c r="D43" s="70" t="s">
        <v>465</v>
      </c>
      <c r="E43" s="90">
        <v>99.961680000000001</v>
      </c>
      <c r="F43" s="90">
        <v>99.961680000000001</v>
      </c>
      <c r="G43" s="90"/>
      <c r="H43" s="90"/>
      <c r="I43" s="90">
        <v>99.961680000000001</v>
      </c>
      <c r="J43" s="90">
        <v>0</v>
      </c>
      <c r="K43" s="90">
        <v>0</v>
      </c>
      <c r="L43" s="90">
        <v>0</v>
      </c>
      <c r="M43" s="90"/>
      <c r="N43" s="90">
        <v>0</v>
      </c>
      <c r="O43" s="90"/>
      <c r="P43" s="90"/>
      <c r="Q43" s="90">
        <v>99.961680000000001</v>
      </c>
      <c r="R43" s="90">
        <v>99.961680000000001</v>
      </c>
      <c r="S43" s="90"/>
      <c r="T43" s="90"/>
      <c r="U43" s="90">
        <v>99.961680000000001</v>
      </c>
      <c r="V43" s="90">
        <v>0</v>
      </c>
      <c r="W43" s="90">
        <v>0</v>
      </c>
      <c r="X43" s="90">
        <v>0</v>
      </c>
      <c r="Y43" s="90"/>
      <c r="Z43" s="90">
        <v>0</v>
      </c>
      <c r="AA43" s="90"/>
      <c r="AB43" s="90"/>
    </row>
    <row r="44" spans="1:28" ht="17.25" customHeight="1">
      <c r="A44" s="70" t="s">
        <v>450</v>
      </c>
      <c r="B44" s="70" t="s">
        <v>124</v>
      </c>
      <c r="C44" s="70" t="s">
        <v>455</v>
      </c>
      <c r="D44" s="70" t="s">
        <v>456</v>
      </c>
      <c r="E44" s="90">
        <v>8.4672669999999997</v>
      </c>
      <c r="F44" s="90">
        <v>8.4672669999999997</v>
      </c>
      <c r="G44" s="90"/>
      <c r="H44" s="90"/>
      <c r="I44" s="90">
        <v>8.4672669999999997</v>
      </c>
      <c r="J44" s="90">
        <v>0</v>
      </c>
      <c r="K44" s="90">
        <v>0</v>
      </c>
      <c r="L44" s="90">
        <v>0</v>
      </c>
      <c r="M44" s="90"/>
      <c r="N44" s="90">
        <v>0</v>
      </c>
      <c r="O44" s="90"/>
      <c r="P44" s="90"/>
      <c r="Q44" s="90">
        <v>8.4672669999999997</v>
      </c>
      <c r="R44" s="90">
        <v>8.4672669999999997</v>
      </c>
      <c r="S44" s="90"/>
      <c r="T44" s="90"/>
      <c r="U44" s="90">
        <v>8.4672669999999997</v>
      </c>
      <c r="V44" s="90">
        <v>0</v>
      </c>
      <c r="W44" s="90">
        <v>0</v>
      </c>
      <c r="X44" s="90">
        <v>0</v>
      </c>
      <c r="Y44" s="90"/>
      <c r="Z44" s="90">
        <v>0</v>
      </c>
      <c r="AA44" s="90"/>
      <c r="AB44" s="90"/>
    </row>
    <row r="45" spans="1:28" ht="17.25" customHeight="1">
      <c r="A45" s="70" t="s">
        <v>457</v>
      </c>
      <c r="B45" s="70" t="s">
        <v>458</v>
      </c>
      <c r="C45" s="70" t="s">
        <v>445</v>
      </c>
      <c r="D45" s="70" t="s">
        <v>459</v>
      </c>
      <c r="E45" s="90">
        <v>119.954016</v>
      </c>
      <c r="F45" s="90">
        <v>0</v>
      </c>
      <c r="G45" s="90"/>
      <c r="H45" s="90"/>
      <c r="I45" s="90">
        <v>0</v>
      </c>
      <c r="J45" s="90">
        <v>0</v>
      </c>
      <c r="K45" s="90">
        <v>0</v>
      </c>
      <c r="L45" s="90">
        <v>0</v>
      </c>
      <c r="M45" s="90"/>
      <c r="N45" s="90">
        <v>119.954016</v>
      </c>
      <c r="O45" s="90"/>
      <c r="P45" s="90"/>
      <c r="Q45" s="90">
        <v>119.954016</v>
      </c>
      <c r="R45" s="90">
        <v>0</v>
      </c>
      <c r="S45" s="90"/>
      <c r="T45" s="90"/>
      <c r="U45" s="90">
        <v>0</v>
      </c>
      <c r="V45" s="90">
        <v>0</v>
      </c>
      <c r="W45" s="90">
        <v>0</v>
      </c>
      <c r="X45" s="90">
        <v>0</v>
      </c>
      <c r="Y45" s="90"/>
      <c r="Z45" s="90">
        <v>119.954016</v>
      </c>
      <c r="AA45" s="90"/>
      <c r="AB45" s="90"/>
    </row>
    <row r="46" spans="1:28" ht="17.25" customHeight="1">
      <c r="A46" s="70"/>
      <c r="B46" s="70"/>
      <c r="C46" s="70"/>
      <c r="D46" s="70" t="s">
        <v>468</v>
      </c>
      <c r="E46" s="90">
        <v>946.09672499999999</v>
      </c>
      <c r="F46" s="90">
        <v>693.11776000000009</v>
      </c>
      <c r="G46" s="90">
        <v>552.95000000000005</v>
      </c>
      <c r="H46" s="90"/>
      <c r="I46" s="90">
        <v>140.17101599999998</v>
      </c>
      <c r="J46" s="90">
        <v>76.923889000000003</v>
      </c>
      <c r="K46" s="90">
        <v>0.47499999999999998</v>
      </c>
      <c r="L46" s="90">
        <v>2.85</v>
      </c>
      <c r="M46" s="90"/>
      <c r="N46" s="90">
        <v>176.05507600000001</v>
      </c>
      <c r="O46" s="90"/>
      <c r="P46" s="90"/>
      <c r="Q46" s="90">
        <v>946.09672499999999</v>
      </c>
      <c r="R46" s="90">
        <v>693.11776000000009</v>
      </c>
      <c r="S46" s="90">
        <v>552.95000000000005</v>
      </c>
      <c r="T46" s="90"/>
      <c r="U46" s="90">
        <v>140.17101599999998</v>
      </c>
      <c r="V46" s="90">
        <v>76.923889000000003</v>
      </c>
      <c r="W46" s="90">
        <v>0.47499999999999998</v>
      </c>
      <c r="X46" s="90">
        <v>2.85</v>
      </c>
      <c r="Y46" s="90"/>
      <c r="Z46" s="90">
        <v>176.05507600000001</v>
      </c>
      <c r="AA46" s="90"/>
      <c r="AB46" s="90"/>
    </row>
    <row r="47" spans="1:28" ht="17.25" customHeight="1">
      <c r="A47" s="70" t="s">
        <v>443</v>
      </c>
      <c r="B47" s="70" t="s">
        <v>444</v>
      </c>
      <c r="C47" s="70" t="s">
        <v>458</v>
      </c>
      <c r="D47" s="70" t="s">
        <v>461</v>
      </c>
      <c r="E47" s="90">
        <v>100.195437</v>
      </c>
      <c r="F47" s="90">
        <v>0</v>
      </c>
      <c r="G47" s="90"/>
      <c r="H47" s="90"/>
      <c r="I47" s="90">
        <v>0</v>
      </c>
      <c r="J47" s="90">
        <v>7.1105369999999999</v>
      </c>
      <c r="K47" s="90">
        <v>0</v>
      </c>
      <c r="L47" s="90">
        <v>0</v>
      </c>
      <c r="M47" s="90"/>
      <c r="N47" s="90">
        <v>93.084900000000005</v>
      </c>
      <c r="O47" s="90"/>
      <c r="P47" s="90"/>
      <c r="Q47" s="90">
        <v>100.195437</v>
      </c>
      <c r="R47" s="90">
        <v>0</v>
      </c>
      <c r="S47" s="90"/>
      <c r="T47" s="90"/>
      <c r="U47" s="90">
        <v>0</v>
      </c>
      <c r="V47" s="90">
        <v>7.1105369999999999</v>
      </c>
      <c r="W47" s="90">
        <v>0</v>
      </c>
      <c r="X47" s="90">
        <v>0</v>
      </c>
      <c r="Y47" s="90"/>
      <c r="Z47" s="90">
        <v>93.084900000000005</v>
      </c>
      <c r="AA47" s="90"/>
      <c r="AB47" s="90"/>
    </row>
    <row r="48" spans="1:28" ht="17.25" customHeight="1">
      <c r="A48" s="70" t="s">
        <v>443</v>
      </c>
      <c r="B48" s="70" t="s">
        <v>444</v>
      </c>
      <c r="C48" s="70" t="s">
        <v>444</v>
      </c>
      <c r="D48" s="70" t="s">
        <v>447</v>
      </c>
      <c r="E48" s="90">
        <v>90.285319999999999</v>
      </c>
      <c r="F48" s="90">
        <v>90.285319999999999</v>
      </c>
      <c r="G48" s="90"/>
      <c r="H48" s="90"/>
      <c r="I48" s="90">
        <v>90.285319999999999</v>
      </c>
      <c r="J48" s="90">
        <v>0</v>
      </c>
      <c r="K48" s="90">
        <v>0</v>
      </c>
      <c r="L48" s="90">
        <v>0</v>
      </c>
      <c r="M48" s="90"/>
      <c r="N48" s="90">
        <v>0</v>
      </c>
      <c r="O48" s="90"/>
      <c r="P48" s="90"/>
      <c r="Q48" s="90">
        <v>90.285319999999999</v>
      </c>
      <c r="R48" s="90">
        <v>90.285319999999999</v>
      </c>
      <c r="S48" s="90"/>
      <c r="T48" s="90"/>
      <c r="U48" s="90">
        <v>90.285319999999999</v>
      </c>
      <c r="V48" s="90">
        <v>0</v>
      </c>
      <c r="W48" s="90">
        <v>0</v>
      </c>
      <c r="X48" s="90">
        <v>0</v>
      </c>
      <c r="Y48" s="90"/>
      <c r="Z48" s="90">
        <v>0</v>
      </c>
      <c r="AA48" s="90"/>
      <c r="AB48" s="90"/>
    </row>
    <row r="49" spans="1:28" ht="17.25" customHeight="1">
      <c r="A49" s="70" t="s">
        <v>450</v>
      </c>
      <c r="B49" s="70" t="s">
        <v>463</v>
      </c>
      <c r="C49" s="70" t="s">
        <v>458</v>
      </c>
      <c r="D49" s="70" t="s">
        <v>469</v>
      </c>
      <c r="E49" s="90">
        <v>622.76009599999998</v>
      </c>
      <c r="F49" s="90">
        <v>552.94674400000008</v>
      </c>
      <c r="G49" s="90">
        <v>552.95000000000005</v>
      </c>
      <c r="H49" s="90"/>
      <c r="I49" s="90">
        <v>0</v>
      </c>
      <c r="J49" s="90">
        <v>69.813352000000009</v>
      </c>
      <c r="K49" s="90">
        <v>0.47499999999999998</v>
      </c>
      <c r="L49" s="90">
        <v>2.85</v>
      </c>
      <c r="M49" s="90"/>
      <c r="N49" s="90">
        <v>0</v>
      </c>
      <c r="O49" s="90"/>
      <c r="P49" s="90"/>
      <c r="Q49" s="90">
        <v>622.76009599999998</v>
      </c>
      <c r="R49" s="90">
        <v>552.94674400000008</v>
      </c>
      <c r="S49" s="90">
        <v>552.95000000000005</v>
      </c>
      <c r="T49" s="90"/>
      <c r="U49" s="90">
        <v>0</v>
      </c>
      <c r="V49" s="90">
        <v>69.813352000000009</v>
      </c>
      <c r="W49" s="90">
        <v>0.47499999999999998</v>
      </c>
      <c r="X49" s="90">
        <v>2.85</v>
      </c>
      <c r="Y49" s="90"/>
      <c r="Z49" s="90">
        <v>0</v>
      </c>
      <c r="AA49" s="90">
        <v>45</v>
      </c>
      <c r="AB49" s="90">
        <v>45</v>
      </c>
    </row>
    <row r="50" spans="1:28" ht="17.25" customHeight="1">
      <c r="A50" s="70" t="s">
        <v>450</v>
      </c>
      <c r="B50" s="70" t="s">
        <v>124</v>
      </c>
      <c r="C50" s="70" t="s">
        <v>445</v>
      </c>
      <c r="D50" s="70" t="s">
        <v>452</v>
      </c>
      <c r="E50" s="90">
        <v>43.545960000000001</v>
      </c>
      <c r="F50" s="90">
        <v>43.545960000000001</v>
      </c>
      <c r="G50" s="90"/>
      <c r="H50" s="90"/>
      <c r="I50" s="90">
        <v>43.545960000000001</v>
      </c>
      <c r="J50" s="90">
        <v>0</v>
      </c>
      <c r="K50" s="90">
        <v>0</v>
      </c>
      <c r="L50" s="90">
        <v>0</v>
      </c>
      <c r="M50" s="90"/>
      <c r="N50" s="90">
        <v>0</v>
      </c>
      <c r="O50" s="90"/>
      <c r="P50" s="90"/>
      <c r="Q50" s="90">
        <v>43.545960000000001</v>
      </c>
      <c r="R50" s="90">
        <v>43.545960000000001</v>
      </c>
      <c r="S50" s="90"/>
      <c r="T50" s="90"/>
      <c r="U50" s="90">
        <v>43.545960000000001</v>
      </c>
      <c r="V50" s="90">
        <v>0</v>
      </c>
      <c r="W50" s="90">
        <v>0</v>
      </c>
      <c r="X50" s="90">
        <v>0</v>
      </c>
      <c r="Y50" s="90"/>
      <c r="Z50" s="90">
        <v>0</v>
      </c>
      <c r="AA50" s="90"/>
      <c r="AB50" s="90"/>
    </row>
    <row r="51" spans="1:28" ht="17.25" customHeight="1">
      <c r="A51" s="70" t="s">
        <v>450</v>
      </c>
      <c r="B51" s="70" t="s">
        <v>124</v>
      </c>
      <c r="C51" s="70" t="s">
        <v>453</v>
      </c>
      <c r="D51" s="70" t="s">
        <v>454</v>
      </c>
      <c r="E51" s="90">
        <v>30.715024</v>
      </c>
      <c r="F51" s="90">
        <v>0</v>
      </c>
      <c r="G51" s="90"/>
      <c r="H51" s="90"/>
      <c r="I51" s="90">
        <v>0</v>
      </c>
      <c r="J51" s="90">
        <v>0</v>
      </c>
      <c r="K51" s="90">
        <v>0</v>
      </c>
      <c r="L51" s="90">
        <v>0</v>
      </c>
      <c r="M51" s="90"/>
      <c r="N51" s="90">
        <v>30.715024</v>
      </c>
      <c r="O51" s="90"/>
      <c r="P51" s="90"/>
      <c r="Q51" s="90">
        <v>30.715024</v>
      </c>
      <c r="R51" s="90">
        <v>0</v>
      </c>
      <c r="S51" s="90"/>
      <c r="T51" s="90"/>
      <c r="U51" s="90">
        <v>0</v>
      </c>
      <c r="V51" s="90">
        <v>0</v>
      </c>
      <c r="W51" s="90">
        <v>0</v>
      </c>
      <c r="X51" s="90">
        <v>0</v>
      </c>
      <c r="Y51" s="90"/>
      <c r="Z51" s="90">
        <v>30.715024</v>
      </c>
      <c r="AA51" s="90"/>
      <c r="AB51" s="90"/>
    </row>
    <row r="52" spans="1:28" ht="17.25" customHeight="1">
      <c r="A52" s="70" t="s">
        <v>450</v>
      </c>
      <c r="B52" s="70" t="s">
        <v>124</v>
      </c>
      <c r="C52" s="70" t="s">
        <v>455</v>
      </c>
      <c r="D52" s="70" t="s">
        <v>456</v>
      </c>
      <c r="E52" s="90">
        <v>6.3397360000000003</v>
      </c>
      <c r="F52" s="90">
        <v>6.3397360000000003</v>
      </c>
      <c r="G52" s="90"/>
      <c r="H52" s="90"/>
      <c r="I52" s="90">
        <v>6.3397360000000003</v>
      </c>
      <c r="J52" s="90">
        <v>0</v>
      </c>
      <c r="K52" s="90">
        <v>0</v>
      </c>
      <c r="L52" s="90">
        <v>0</v>
      </c>
      <c r="M52" s="90"/>
      <c r="N52" s="90">
        <v>0</v>
      </c>
      <c r="O52" s="90"/>
      <c r="P52" s="90"/>
      <c r="Q52" s="90">
        <v>6.3397360000000003</v>
      </c>
      <c r="R52" s="90">
        <v>6.3397360000000003</v>
      </c>
      <c r="S52" s="90"/>
      <c r="T52" s="90"/>
      <c r="U52" s="90">
        <v>6.3397360000000003</v>
      </c>
      <c r="V52" s="90">
        <v>0</v>
      </c>
      <c r="W52" s="90">
        <v>0</v>
      </c>
      <c r="X52" s="90">
        <v>0</v>
      </c>
      <c r="Y52" s="90"/>
      <c r="Z52" s="90">
        <v>0</v>
      </c>
      <c r="AA52" s="90"/>
      <c r="AB52" s="90"/>
    </row>
    <row r="53" spans="1:28" ht="17.25" customHeight="1">
      <c r="A53" s="70" t="s">
        <v>457</v>
      </c>
      <c r="B53" s="70" t="s">
        <v>458</v>
      </c>
      <c r="C53" s="70" t="s">
        <v>445</v>
      </c>
      <c r="D53" s="70" t="s">
        <v>459</v>
      </c>
      <c r="E53" s="90">
        <v>52.255152000000002</v>
      </c>
      <c r="F53" s="90">
        <v>0</v>
      </c>
      <c r="G53" s="90"/>
      <c r="H53" s="90"/>
      <c r="I53" s="90">
        <v>0</v>
      </c>
      <c r="J53" s="90">
        <v>0</v>
      </c>
      <c r="K53" s="90">
        <v>0</v>
      </c>
      <c r="L53" s="90">
        <v>0</v>
      </c>
      <c r="M53" s="90"/>
      <c r="N53" s="90">
        <v>52.255152000000002</v>
      </c>
      <c r="O53" s="90"/>
      <c r="P53" s="90"/>
      <c r="Q53" s="90">
        <v>52.255152000000002</v>
      </c>
      <c r="R53" s="90">
        <v>0</v>
      </c>
      <c r="S53" s="90"/>
      <c r="T53" s="90"/>
      <c r="U53" s="90">
        <v>0</v>
      </c>
      <c r="V53" s="90">
        <v>0</v>
      </c>
      <c r="W53" s="90">
        <v>0</v>
      </c>
      <c r="X53" s="90">
        <v>0</v>
      </c>
      <c r="Y53" s="90"/>
      <c r="Z53" s="90">
        <v>52.255152000000002</v>
      </c>
      <c r="AA53" s="90"/>
      <c r="AB53" s="90"/>
    </row>
    <row r="54" spans="1:28" ht="17.25" customHeight="1">
      <c r="A54" s="70" t="s">
        <v>450</v>
      </c>
      <c r="B54" s="70" t="s">
        <v>463</v>
      </c>
      <c r="C54" s="70" t="s">
        <v>455</v>
      </c>
      <c r="D54" s="70" t="s">
        <v>494</v>
      </c>
      <c r="E54" s="90"/>
      <c r="F54" s="90"/>
      <c r="G54" s="90"/>
      <c r="H54" s="90"/>
      <c r="I54" s="90"/>
      <c r="J54" s="90"/>
      <c r="K54" s="90"/>
      <c r="L54" s="90"/>
      <c r="M54" s="90"/>
      <c r="N54" s="90"/>
      <c r="O54" s="90"/>
      <c r="P54" s="90"/>
      <c r="Q54" s="90"/>
      <c r="R54" s="90"/>
      <c r="S54" s="90"/>
      <c r="T54" s="90"/>
      <c r="U54" s="90"/>
      <c r="V54" s="90"/>
      <c r="W54" s="90"/>
      <c r="X54" s="90"/>
      <c r="Y54" s="90"/>
      <c r="Z54" s="90"/>
      <c r="AA54" s="90">
        <v>20</v>
      </c>
      <c r="AB54" s="90">
        <v>20</v>
      </c>
    </row>
    <row r="55" spans="1:28" ht="17.25" customHeight="1">
      <c r="A55" s="70"/>
      <c r="B55" s="70"/>
      <c r="C55" s="70"/>
      <c r="D55" s="70" t="s">
        <v>470</v>
      </c>
      <c r="E55" s="90">
        <v>2109.5554509999997</v>
      </c>
      <c r="F55" s="90">
        <v>592.53728799999999</v>
      </c>
      <c r="G55" s="90"/>
      <c r="H55" s="90">
        <v>535.75</v>
      </c>
      <c r="I55" s="90">
        <v>56.789287999999999</v>
      </c>
      <c r="J55" s="90">
        <v>74.102110999999994</v>
      </c>
      <c r="K55" s="90">
        <v>0</v>
      </c>
      <c r="L55" s="90">
        <v>0</v>
      </c>
      <c r="M55" s="90"/>
      <c r="N55" s="90">
        <v>1442.916052</v>
      </c>
      <c r="O55" s="90"/>
      <c r="P55" s="90"/>
      <c r="Q55" s="90">
        <v>2109.5554509999997</v>
      </c>
      <c r="R55" s="90">
        <v>592.53728799999999</v>
      </c>
      <c r="S55" s="90"/>
      <c r="T55" s="90">
        <v>535.75</v>
      </c>
      <c r="U55" s="90">
        <v>56.789287999999999</v>
      </c>
      <c r="V55" s="90">
        <v>74.102110999999994</v>
      </c>
      <c r="W55" s="90">
        <v>0</v>
      </c>
      <c r="X55" s="90">
        <v>0</v>
      </c>
      <c r="Y55" s="90"/>
      <c r="Z55" s="90">
        <v>1442.916052</v>
      </c>
      <c r="AA55" s="90"/>
      <c r="AB55" s="90"/>
    </row>
    <row r="56" spans="1:28" ht="17.25" customHeight="1">
      <c r="A56" s="70" t="s">
        <v>443</v>
      </c>
      <c r="B56" s="70" t="s">
        <v>444</v>
      </c>
      <c r="C56" s="70" t="s">
        <v>458</v>
      </c>
      <c r="D56" s="70" t="s">
        <v>461</v>
      </c>
      <c r="E56" s="90">
        <v>1458.849303</v>
      </c>
      <c r="F56" s="90">
        <v>0</v>
      </c>
      <c r="G56" s="90"/>
      <c r="H56" s="90"/>
      <c r="I56" s="90">
        <v>0</v>
      </c>
      <c r="J56" s="90">
        <v>74.102110999999994</v>
      </c>
      <c r="K56" s="90">
        <v>0</v>
      </c>
      <c r="L56" s="90">
        <v>0</v>
      </c>
      <c r="M56" s="90"/>
      <c r="N56" s="90">
        <v>1384.747192</v>
      </c>
      <c r="O56" s="90"/>
      <c r="P56" s="90"/>
      <c r="Q56" s="90">
        <v>1458.849303</v>
      </c>
      <c r="R56" s="90">
        <v>0</v>
      </c>
      <c r="S56" s="90"/>
      <c r="T56" s="90"/>
      <c r="U56" s="90">
        <v>0</v>
      </c>
      <c r="V56" s="90">
        <v>74.102110999999994</v>
      </c>
      <c r="W56" s="90">
        <v>0</v>
      </c>
      <c r="X56" s="90">
        <v>0</v>
      </c>
      <c r="Y56" s="90"/>
      <c r="Z56" s="90">
        <v>1384.747192</v>
      </c>
      <c r="AA56" s="90"/>
      <c r="AB56" s="90"/>
    </row>
    <row r="57" spans="1:28" ht="17.25" customHeight="1">
      <c r="A57" s="70" t="s">
        <v>443</v>
      </c>
      <c r="B57" s="70" t="s">
        <v>448</v>
      </c>
      <c r="C57" s="70" t="s">
        <v>455</v>
      </c>
      <c r="D57" s="70" t="s">
        <v>471</v>
      </c>
      <c r="E57" s="90">
        <v>4.7751599999999996</v>
      </c>
      <c r="F57" s="90">
        <v>0</v>
      </c>
      <c r="G57" s="90"/>
      <c r="H57" s="90"/>
      <c r="I57" s="90">
        <v>0</v>
      </c>
      <c r="J57" s="90">
        <v>0</v>
      </c>
      <c r="K57" s="90">
        <v>0</v>
      </c>
      <c r="L57" s="90">
        <v>0</v>
      </c>
      <c r="M57" s="90"/>
      <c r="N57" s="90">
        <v>4.7751599999999996</v>
      </c>
      <c r="O57" s="90"/>
      <c r="P57" s="90"/>
      <c r="Q57" s="90">
        <v>4.7751599999999996</v>
      </c>
      <c r="R57" s="90">
        <v>0</v>
      </c>
      <c r="S57" s="90"/>
      <c r="T57" s="90"/>
      <c r="U57" s="90">
        <v>0</v>
      </c>
      <c r="V57" s="90">
        <v>0</v>
      </c>
      <c r="W57" s="90">
        <v>0</v>
      </c>
      <c r="X57" s="90">
        <v>0</v>
      </c>
      <c r="Y57" s="90"/>
      <c r="Z57" s="90">
        <v>4.7751599999999996</v>
      </c>
      <c r="AA57" s="90"/>
      <c r="AB57" s="90"/>
    </row>
    <row r="58" spans="1:28" ht="17.25" customHeight="1">
      <c r="A58" s="70" t="s">
        <v>443</v>
      </c>
      <c r="B58" s="70" t="s">
        <v>455</v>
      </c>
      <c r="C58" s="70" t="s">
        <v>445</v>
      </c>
      <c r="D58" s="70" t="s">
        <v>462</v>
      </c>
      <c r="E58" s="90">
        <v>3.2144880000000002</v>
      </c>
      <c r="F58" s="90">
        <v>3.2144880000000002</v>
      </c>
      <c r="G58" s="90"/>
      <c r="H58" s="90"/>
      <c r="I58" s="90">
        <v>3.2144880000000002</v>
      </c>
      <c r="J58" s="90">
        <v>0</v>
      </c>
      <c r="K58" s="90">
        <v>0</v>
      </c>
      <c r="L58" s="90">
        <v>0</v>
      </c>
      <c r="M58" s="90"/>
      <c r="N58" s="90">
        <v>0</v>
      </c>
      <c r="O58" s="90"/>
      <c r="P58" s="90"/>
      <c r="Q58" s="90">
        <v>3.2144880000000002</v>
      </c>
      <c r="R58" s="90">
        <v>3.2144880000000002</v>
      </c>
      <c r="S58" s="90"/>
      <c r="T58" s="90"/>
      <c r="U58" s="90">
        <v>3.2144880000000002</v>
      </c>
      <c r="V58" s="90">
        <v>0</v>
      </c>
      <c r="W58" s="90">
        <v>0</v>
      </c>
      <c r="X58" s="90">
        <v>0</v>
      </c>
      <c r="Y58" s="90"/>
      <c r="Z58" s="90">
        <v>0</v>
      </c>
      <c r="AA58" s="90"/>
      <c r="AB58" s="90"/>
    </row>
    <row r="59" spans="1:28" ht="17.25" customHeight="1">
      <c r="A59" s="70" t="s">
        <v>450</v>
      </c>
      <c r="B59" s="70" t="s">
        <v>458</v>
      </c>
      <c r="C59" s="70" t="s">
        <v>445</v>
      </c>
      <c r="D59" s="70" t="s">
        <v>472</v>
      </c>
      <c r="E59" s="90">
        <v>535.74800000000005</v>
      </c>
      <c r="F59" s="90">
        <v>535.74800000000005</v>
      </c>
      <c r="G59" s="90"/>
      <c r="H59" s="90">
        <v>535.75</v>
      </c>
      <c r="I59" s="90">
        <v>0</v>
      </c>
      <c r="J59" s="90">
        <v>0</v>
      </c>
      <c r="K59" s="90">
        <v>0</v>
      </c>
      <c r="L59" s="90">
        <v>0</v>
      </c>
      <c r="M59" s="90"/>
      <c r="N59" s="90">
        <v>0</v>
      </c>
      <c r="O59" s="90"/>
      <c r="P59" s="90"/>
      <c r="Q59" s="90">
        <v>535.74800000000005</v>
      </c>
      <c r="R59" s="90">
        <v>535.74800000000005</v>
      </c>
      <c r="S59" s="90"/>
      <c r="T59" s="90">
        <v>535.75</v>
      </c>
      <c r="U59" s="90">
        <v>0</v>
      </c>
      <c r="V59" s="90">
        <v>0</v>
      </c>
      <c r="W59" s="90">
        <v>0</v>
      </c>
      <c r="X59" s="90">
        <v>0</v>
      </c>
      <c r="Y59" s="90"/>
      <c r="Z59" s="90">
        <v>0</v>
      </c>
      <c r="AA59" s="90"/>
      <c r="AB59" s="90"/>
    </row>
    <row r="60" spans="1:28" ht="17.25" customHeight="1">
      <c r="A60" s="70">
        <v>210</v>
      </c>
      <c r="B60" s="70" t="s">
        <v>124</v>
      </c>
      <c r="C60" s="70" t="s">
        <v>458</v>
      </c>
      <c r="D60" s="70" t="s">
        <v>465</v>
      </c>
      <c r="E60" s="90">
        <v>93.574799999999996</v>
      </c>
      <c r="F60" s="90">
        <v>53.574800000000003</v>
      </c>
      <c r="G60" s="90"/>
      <c r="H60" s="90"/>
      <c r="I60" s="90">
        <v>53.574800000000003</v>
      </c>
      <c r="J60" s="90">
        <v>0</v>
      </c>
      <c r="K60" s="90">
        <v>0</v>
      </c>
      <c r="L60" s="90">
        <v>0</v>
      </c>
      <c r="M60" s="90"/>
      <c r="N60" s="90">
        <v>40</v>
      </c>
      <c r="O60" s="90"/>
      <c r="P60" s="90"/>
      <c r="Q60" s="90">
        <v>93.574799999999996</v>
      </c>
      <c r="R60" s="90">
        <v>53.574800000000003</v>
      </c>
      <c r="S60" s="90"/>
      <c r="T60" s="90"/>
      <c r="U60" s="90">
        <v>53.574800000000003</v>
      </c>
      <c r="V60" s="90">
        <v>0</v>
      </c>
      <c r="W60" s="90">
        <v>0</v>
      </c>
      <c r="X60" s="90">
        <v>0</v>
      </c>
      <c r="Y60" s="90"/>
      <c r="Z60" s="90">
        <v>40</v>
      </c>
      <c r="AA60" s="90"/>
      <c r="AB60" s="90"/>
    </row>
    <row r="61" spans="1:28" ht="17.25" customHeight="1">
      <c r="A61" s="70">
        <v>221</v>
      </c>
      <c r="B61" s="70" t="s">
        <v>458</v>
      </c>
      <c r="C61" s="70" t="s">
        <v>445</v>
      </c>
      <c r="D61" s="70" t="s">
        <v>459</v>
      </c>
      <c r="E61" s="90">
        <v>13.393700000000001</v>
      </c>
      <c r="F61" s="90">
        <v>0</v>
      </c>
      <c r="G61" s="90"/>
      <c r="H61" s="90"/>
      <c r="I61" s="90">
        <v>0</v>
      </c>
      <c r="J61" s="90">
        <v>0</v>
      </c>
      <c r="K61" s="90">
        <v>0</v>
      </c>
      <c r="L61" s="90">
        <v>0</v>
      </c>
      <c r="M61" s="90"/>
      <c r="N61" s="90">
        <v>13.393700000000001</v>
      </c>
      <c r="O61" s="90"/>
      <c r="P61" s="90"/>
      <c r="Q61" s="90">
        <v>13.393700000000001</v>
      </c>
      <c r="R61" s="90">
        <v>0</v>
      </c>
      <c r="S61" s="90"/>
      <c r="T61" s="90"/>
      <c r="U61" s="90">
        <v>0</v>
      </c>
      <c r="V61" s="90">
        <v>0</v>
      </c>
      <c r="W61" s="90">
        <v>0</v>
      </c>
      <c r="X61" s="90">
        <v>0</v>
      </c>
      <c r="Y61" s="90"/>
      <c r="Z61" s="90">
        <v>13.393700000000001</v>
      </c>
      <c r="AA61" s="90"/>
      <c r="AB61" s="90"/>
    </row>
    <row r="62" spans="1:28" ht="17.25" customHeight="1">
      <c r="A62" s="70"/>
      <c r="B62" s="70"/>
      <c r="C62" s="70"/>
      <c r="D62" s="70" t="s">
        <v>473</v>
      </c>
      <c r="E62" s="90">
        <v>739.63492099999996</v>
      </c>
      <c r="F62" s="90">
        <v>220.44792000000001</v>
      </c>
      <c r="G62" s="90"/>
      <c r="H62" s="90">
        <v>199.32</v>
      </c>
      <c r="I62" s="90">
        <v>21.12792</v>
      </c>
      <c r="J62" s="90">
        <v>29.878920999999995</v>
      </c>
      <c r="K62" s="90">
        <v>0</v>
      </c>
      <c r="L62" s="90">
        <v>0</v>
      </c>
      <c r="M62" s="90"/>
      <c r="N62" s="90">
        <v>489.30807999999996</v>
      </c>
      <c r="O62" s="90"/>
      <c r="P62" s="90"/>
      <c r="Q62" s="90">
        <v>739.63492099999996</v>
      </c>
      <c r="R62" s="90">
        <v>220.44792000000001</v>
      </c>
      <c r="S62" s="90"/>
      <c r="T62" s="90">
        <v>199.32</v>
      </c>
      <c r="U62" s="90">
        <v>21.12792</v>
      </c>
      <c r="V62" s="90">
        <v>29.878920999999995</v>
      </c>
      <c r="W62" s="90">
        <v>0</v>
      </c>
      <c r="X62" s="90">
        <v>0</v>
      </c>
      <c r="Y62" s="90"/>
      <c r="Z62" s="90">
        <v>489.30807999999996</v>
      </c>
      <c r="AA62" s="90"/>
      <c r="AB62" s="90"/>
    </row>
    <row r="63" spans="1:28" ht="17.25" customHeight="1">
      <c r="A63" s="70" t="s">
        <v>443</v>
      </c>
      <c r="B63" s="70" t="s">
        <v>444</v>
      </c>
      <c r="C63" s="70" t="s">
        <v>458</v>
      </c>
      <c r="D63" s="70" t="s">
        <v>498</v>
      </c>
      <c r="E63" s="90">
        <v>489.20400100000001</v>
      </c>
      <c r="F63" s="90">
        <v>0</v>
      </c>
      <c r="G63" s="90"/>
      <c r="H63" s="90"/>
      <c r="I63" s="90">
        <v>0</v>
      </c>
      <c r="J63" s="90">
        <v>29.878920999999995</v>
      </c>
      <c r="K63" s="90">
        <v>0</v>
      </c>
      <c r="L63" s="90">
        <v>0</v>
      </c>
      <c r="M63" s="90"/>
      <c r="N63" s="90">
        <v>459.32507999999996</v>
      </c>
      <c r="O63" s="90"/>
      <c r="P63" s="90"/>
      <c r="Q63" s="90">
        <v>489.20400100000001</v>
      </c>
      <c r="R63" s="90">
        <v>0</v>
      </c>
      <c r="S63" s="90"/>
      <c r="T63" s="90"/>
      <c r="U63" s="90">
        <v>0</v>
      </c>
      <c r="V63" s="90">
        <v>29.878920999999995</v>
      </c>
      <c r="W63" s="90">
        <v>0</v>
      </c>
      <c r="X63" s="90">
        <v>0</v>
      </c>
      <c r="Y63" s="90"/>
      <c r="Z63" s="90">
        <v>459.32507999999996</v>
      </c>
      <c r="AA63" s="90"/>
      <c r="AB63" s="90"/>
    </row>
    <row r="64" spans="1:28" ht="17.25" customHeight="1">
      <c r="A64" s="70" t="s">
        <v>443</v>
      </c>
      <c r="B64" s="70" t="s">
        <v>455</v>
      </c>
      <c r="C64" s="70" t="s">
        <v>445</v>
      </c>
      <c r="D64" s="70" t="s">
        <v>462</v>
      </c>
      <c r="E64" s="90">
        <v>1.1959200000000001</v>
      </c>
      <c r="F64" s="90">
        <v>1.1959200000000001</v>
      </c>
      <c r="G64" s="90"/>
      <c r="H64" s="90"/>
      <c r="I64" s="90">
        <v>1.1959200000000001</v>
      </c>
      <c r="J64" s="90">
        <v>0</v>
      </c>
      <c r="K64" s="90">
        <v>0</v>
      </c>
      <c r="L64" s="90">
        <v>0</v>
      </c>
      <c r="M64" s="90"/>
      <c r="N64" s="90">
        <v>0</v>
      </c>
      <c r="O64" s="90"/>
      <c r="P64" s="90"/>
      <c r="Q64" s="90">
        <v>1.1959200000000001</v>
      </c>
      <c r="R64" s="90">
        <v>1.1959200000000001</v>
      </c>
      <c r="S64" s="90"/>
      <c r="T64" s="90"/>
      <c r="U64" s="90">
        <v>1.1959200000000001</v>
      </c>
      <c r="V64" s="90">
        <v>0</v>
      </c>
      <c r="W64" s="90">
        <v>0</v>
      </c>
      <c r="X64" s="90">
        <v>0</v>
      </c>
      <c r="Y64" s="90"/>
      <c r="Z64" s="90">
        <v>0</v>
      </c>
      <c r="AA64" s="90"/>
      <c r="AB64" s="90"/>
    </row>
    <row r="65" spans="1:28" ht="17.25" customHeight="1">
      <c r="A65" s="70" t="s">
        <v>450</v>
      </c>
      <c r="B65" s="70" t="s">
        <v>458</v>
      </c>
      <c r="C65" s="70" t="s">
        <v>445</v>
      </c>
      <c r="D65" s="70" t="s">
        <v>472</v>
      </c>
      <c r="E65" s="90">
        <v>199.32</v>
      </c>
      <c r="F65" s="90">
        <v>199.32</v>
      </c>
      <c r="G65" s="90"/>
      <c r="H65" s="90">
        <v>199.32</v>
      </c>
      <c r="I65" s="90">
        <v>0</v>
      </c>
      <c r="J65" s="90">
        <v>0</v>
      </c>
      <c r="K65" s="90">
        <v>0</v>
      </c>
      <c r="L65" s="90">
        <v>0</v>
      </c>
      <c r="M65" s="90"/>
      <c r="N65" s="90">
        <v>0</v>
      </c>
      <c r="O65" s="90"/>
      <c r="P65" s="90"/>
      <c r="Q65" s="90">
        <v>199.32</v>
      </c>
      <c r="R65" s="90">
        <v>199.32</v>
      </c>
      <c r="S65" s="90"/>
      <c r="T65" s="90">
        <v>199.32</v>
      </c>
      <c r="U65" s="90">
        <v>0</v>
      </c>
      <c r="V65" s="90">
        <v>0</v>
      </c>
      <c r="W65" s="90">
        <v>0</v>
      </c>
      <c r="X65" s="90">
        <v>0</v>
      </c>
      <c r="Y65" s="90"/>
      <c r="Z65" s="90">
        <v>0</v>
      </c>
      <c r="AA65" s="90"/>
      <c r="AB65" s="90"/>
    </row>
    <row r="66" spans="1:28" ht="17.25" customHeight="1">
      <c r="A66" s="70" t="s">
        <v>450</v>
      </c>
      <c r="B66" s="70" t="s">
        <v>124</v>
      </c>
      <c r="C66" s="70" t="s">
        <v>458</v>
      </c>
      <c r="D66" s="70" t="s">
        <v>465</v>
      </c>
      <c r="E66" s="90">
        <v>44.932000000000002</v>
      </c>
      <c r="F66" s="90">
        <v>19.931999999999999</v>
      </c>
      <c r="G66" s="90"/>
      <c r="H66" s="90"/>
      <c r="I66" s="90">
        <v>19.931999999999999</v>
      </c>
      <c r="J66" s="90">
        <v>0</v>
      </c>
      <c r="K66" s="90">
        <v>0</v>
      </c>
      <c r="L66" s="90">
        <v>0</v>
      </c>
      <c r="M66" s="90"/>
      <c r="N66" s="90">
        <v>25</v>
      </c>
      <c r="O66" s="90"/>
      <c r="P66" s="90"/>
      <c r="Q66" s="90">
        <v>44.932000000000002</v>
      </c>
      <c r="R66" s="90">
        <v>19.931999999999999</v>
      </c>
      <c r="S66" s="90"/>
      <c r="T66" s="90"/>
      <c r="U66" s="90">
        <v>19.931999999999999</v>
      </c>
      <c r="V66" s="90">
        <v>0</v>
      </c>
      <c r="W66" s="90">
        <v>0</v>
      </c>
      <c r="X66" s="90">
        <v>0</v>
      </c>
      <c r="Y66" s="90"/>
      <c r="Z66" s="90">
        <v>25</v>
      </c>
      <c r="AA66" s="90"/>
      <c r="AB66" s="90"/>
    </row>
    <row r="67" spans="1:28" ht="17.25" customHeight="1">
      <c r="A67" s="70" t="s">
        <v>457</v>
      </c>
      <c r="B67" s="70" t="s">
        <v>458</v>
      </c>
      <c r="C67" s="70" t="s">
        <v>445</v>
      </c>
      <c r="D67" s="70" t="s">
        <v>459</v>
      </c>
      <c r="E67" s="90">
        <v>4.9829999999999997</v>
      </c>
      <c r="F67" s="90">
        <v>0</v>
      </c>
      <c r="G67" s="90"/>
      <c r="H67" s="90"/>
      <c r="I67" s="90">
        <v>0</v>
      </c>
      <c r="J67" s="90">
        <v>0</v>
      </c>
      <c r="K67" s="90">
        <v>0</v>
      </c>
      <c r="L67" s="90">
        <v>0</v>
      </c>
      <c r="M67" s="90"/>
      <c r="N67" s="90">
        <v>4.9829999999999997</v>
      </c>
      <c r="O67" s="90"/>
      <c r="P67" s="90"/>
      <c r="Q67" s="90">
        <v>4.9829999999999997</v>
      </c>
      <c r="R67" s="90">
        <v>0</v>
      </c>
      <c r="S67" s="90"/>
      <c r="T67" s="90"/>
      <c r="U67" s="90">
        <v>0</v>
      </c>
      <c r="V67" s="90">
        <v>0</v>
      </c>
      <c r="W67" s="90">
        <v>0</v>
      </c>
      <c r="X67" s="90">
        <v>0</v>
      </c>
      <c r="Y67" s="90"/>
      <c r="Z67" s="90">
        <v>4.9829999999999997</v>
      </c>
      <c r="AA67" s="90"/>
      <c r="AB67" s="90"/>
    </row>
    <row r="68" spans="1:28" ht="17.25" customHeight="1">
      <c r="A68" s="70"/>
      <c r="B68" s="70"/>
      <c r="C68" s="70"/>
      <c r="D68" s="70" t="s">
        <v>474</v>
      </c>
      <c r="E68" s="90">
        <v>1300.1069400000001</v>
      </c>
      <c r="F68" s="90">
        <v>1095.6134400000001</v>
      </c>
      <c r="G68" s="90"/>
      <c r="H68" s="90">
        <v>1095.6099999999999</v>
      </c>
      <c r="I68" s="90">
        <v>0</v>
      </c>
      <c r="J68" s="90">
        <v>5.26</v>
      </c>
      <c r="K68" s="90">
        <v>0</v>
      </c>
      <c r="L68" s="90">
        <v>0</v>
      </c>
      <c r="M68" s="90"/>
      <c r="N68" s="90">
        <v>199.23349999999999</v>
      </c>
      <c r="O68" s="90"/>
      <c r="P68" s="90"/>
      <c r="Q68" s="90">
        <v>1300.1069400000001</v>
      </c>
      <c r="R68" s="90">
        <v>1095.6134400000001</v>
      </c>
      <c r="S68" s="90"/>
      <c r="T68" s="90">
        <v>1095.6099999999999</v>
      </c>
      <c r="U68" s="90">
        <v>0</v>
      </c>
      <c r="V68" s="90">
        <v>5.26</v>
      </c>
      <c r="W68" s="90">
        <v>0</v>
      </c>
      <c r="X68" s="90">
        <v>0</v>
      </c>
      <c r="Y68" s="90"/>
      <c r="Z68" s="90">
        <v>199.23349999999999</v>
      </c>
      <c r="AA68" s="90"/>
      <c r="AB68" s="90"/>
    </row>
    <row r="69" spans="1:28" ht="17.25" customHeight="1">
      <c r="A69" s="70" t="s">
        <v>443</v>
      </c>
      <c r="B69" s="70" t="s">
        <v>444</v>
      </c>
      <c r="C69" s="70" t="s">
        <v>458</v>
      </c>
      <c r="D69" s="70" t="s">
        <v>461</v>
      </c>
      <c r="E69" s="90">
        <v>199.49350000000001</v>
      </c>
      <c r="F69" s="90">
        <v>0</v>
      </c>
      <c r="G69" s="90"/>
      <c r="H69" s="90"/>
      <c r="I69" s="90">
        <v>0</v>
      </c>
      <c r="J69" s="90">
        <v>5.26</v>
      </c>
      <c r="K69" s="90">
        <v>0</v>
      </c>
      <c r="L69" s="90">
        <v>0</v>
      </c>
      <c r="M69" s="90"/>
      <c r="N69" s="90">
        <v>194.23349999999999</v>
      </c>
      <c r="O69" s="90"/>
      <c r="P69" s="90"/>
      <c r="Q69" s="90">
        <v>199.49350000000001</v>
      </c>
      <c r="R69" s="90">
        <v>0</v>
      </c>
      <c r="S69" s="90"/>
      <c r="T69" s="90"/>
      <c r="U69" s="90">
        <v>0</v>
      </c>
      <c r="V69" s="90">
        <v>5.26</v>
      </c>
      <c r="W69" s="90">
        <v>0</v>
      </c>
      <c r="X69" s="90">
        <v>0</v>
      </c>
      <c r="Y69" s="90"/>
      <c r="Z69" s="90">
        <v>194.23349999999999</v>
      </c>
      <c r="AA69" s="90"/>
      <c r="AB69" s="90"/>
    </row>
    <row r="70" spans="1:28" ht="17.25" customHeight="1">
      <c r="A70" s="70" t="s">
        <v>450</v>
      </c>
      <c r="B70" s="70" t="s">
        <v>458</v>
      </c>
      <c r="C70" s="70" t="s">
        <v>444</v>
      </c>
      <c r="D70" s="70" t="s">
        <v>475</v>
      </c>
      <c r="E70" s="90">
        <v>1095.6134400000001</v>
      </c>
      <c r="F70" s="90">
        <v>1095.6134400000001</v>
      </c>
      <c r="G70" s="90"/>
      <c r="H70" s="90">
        <v>1095.6099999999999</v>
      </c>
      <c r="I70" s="90">
        <v>0</v>
      </c>
      <c r="J70" s="90">
        <v>0</v>
      </c>
      <c r="K70" s="90">
        <v>0</v>
      </c>
      <c r="L70" s="90">
        <v>0</v>
      </c>
      <c r="M70" s="90"/>
      <c r="N70" s="90">
        <v>0</v>
      </c>
      <c r="O70" s="90"/>
      <c r="P70" s="90"/>
      <c r="Q70" s="90">
        <v>1095.6134400000001</v>
      </c>
      <c r="R70" s="90">
        <v>1095.6134400000001</v>
      </c>
      <c r="S70" s="90"/>
      <c r="T70" s="90">
        <v>1095.6099999999999</v>
      </c>
      <c r="U70" s="90">
        <v>0</v>
      </c>
      <c r="V70" s="90">
        <v>0</v>
      </c>
      <c r="W70" s="90">
        <v>0</v>
      </c>
      <c r="X70" s="90">
        <v>0</v>
      </c>
      <c r="Y70" s="90"/>
      <c r="Z70" s="90">
        <v>0</v>
      </c>
      <c r="AA70" s="90"/>
      <c r="AB70" s="90"/>
    </row>
    <row r="71" spans="1:28" ht="17.25" customHeight="1">
      <c r="A71" s="70" t="s">
        <v>450</v>
      </c>
      <c r="B71" s="70" t="s">
        <v>124</v>
      </c>
      <c r="C71" s="70" t="s">
        <v>458</v>
      </c>
      <c r="D71" s="70" t="s">
        <v>465</v>
      </c>
      <c r="E71" s="90">
        <v>5</v>
      </c>
      <c r="F71" s="90">
        <v>0</v>
      </c>
      <c r="G71" s="90"/>
      <c r="H71" s="90"/>
      <c r="I71" s="90">
        <v>0</v>
      </c>
      <c r="J71" s="90">
        <v>0</v>
      </c>
      <c r="K71" s="90">
        <v>0</v>
      </c>
      <c r="L71" s="90">
        <v>0</v>
      </c>
      <c r="M71" s="90"/>
      <c r="N71" s="90">
        <v>5</v>
      </c>
      <c r="O71" s="90"/>
      <c r="P71" s="90"/>
      <c r="Q71" s="90">
        <v>5</v>
      </c>
      <c r="R71" s="90">
        <v>0</v>
      </c>
      <c r="S71" s="90"/>
      <c r="T71" s="90"/>
      <c r="U71" s="90">
        <v>0</v>
      </c>
      <c r="V71" s="90">
        <v>0</v>
      </c>
      <c r="W71" s="90">
        <v>0</v>
      </c>
      <c r="X71" s="90">
        <v>0</v>
      </c>
      <c r="Y71" s="90"/>
      <c r="Z71" s="90">
        <v>5</v>
      </c>
      <c r="AA71" s="90"/>
      <c r="AB71" s="90"/>
    </row>
    <row r="72" spans="1:28" ht="17.25" customHeight="1">
      <c r="A72" s="70"/>
      <c r="B72" s="70"/>
      <c r="C72" s="70"/>
      <c r="D72" s="70" t="s">
        <v>476</v>
      </c>
      <c r="E72" s="90">
        <v>844.30564700000002</v>
      </c>
      <c r="F72" s="90">
        <v>241.59021600000003</v>
      </c>
      <c r="G72" s="90"/>
      <c r="H72" s="90">
        <v>218.44</v>
      </c>
      <c r="I72" s="90">
        <v>23.154216000000002</v>
      </c>
      <c r="J72" s="90">
        <v>40.842690999999995</v>
      </c>
      <c r="K72" s="90">
        <v>0</v>
      </c>
      <c r="L72" s="90">
        <v>0</v>
      </c>
      <c r="M72" s="90"/>
      <c r="N72" s="90">
        <v>561.87274000000002</v>
      </c>
      <c r="O72" s="90"/>
      <c r="P72" s="90"/>
      <c r="Q72" s="90">
        <v>844.30564700000002</v>
      </c>
      <c r="R72" s="90">
        <v>241.59021600000003</v>
      </c>
      <c r="S72" s="90"/>
      <c r="T72" s="90">
        <v>218.44</v>
      </c>
      <c r="U72" s="90">
        <v>23.154216000000002</v>
      </c>
      <c r="V72" s="90">
        <v>40.842690999999995</v>
      </c>
      <c r="W72" s="90">
        <v>0</v>
      </c>
      <c r="X72" s="90">
        <v>0</v>
      </c>
      <c r="Y72" s="90"/>
      <c r="Z72" s="90">
        <v>561.87274000000002</v>
      </c>
      <c r="AA72" s="90"/>
      <c r="AB72" s="90"/>
    </row>
    <row r="73" spans="1:28" ht="17.25" customHeight="1">
      <c r="A73" s="70" t="s">
        <v>443</v>
      </c>
      <c r="B73" s="70" t="s">
        <v>444</v>
      </c>
      <c r="C73" s="70" t="s">
        <v>458</v>
      </c>
      <c r="D73" s="70" t="s">
        <v>461</v>
      </c>
      <c r="E73" s="90">
        <v>587.25453100000004</v>
      </c>
      <c r="F73" s="90">
        <v>0</v>
      </c>
      <c r="G73" s="90"/>
      <c r="H73" s="90"/>
      <c r="I73" s="90">
        <v>0</v>
      </c>
      <c r="J73" s="90">
        <v>40.842690999999995</v>
      </c>
      <c r="K73" s="90">
        <v>0</v>
      </c>
      <c r="L73" s="90">
        <v>0</v>
      </c>
      <c r="M73" s="90"/>
      <c r="N73" s="90">
        <v>546.41183999999998</v>
      </c>
      <c r="O73" s="90"/>
      <c r="P73" s="90"/>
      <c r="Q73" s="90">
        <v>587.25453100000004</v>
      </c>
      <c r="R73" s="90">
        <v>0</v>
      </c>
      <c r="S73" s="90"/>
      <c r="T73" s="90"/>
      <c r="U73" s="90">
        <v>0</v>
      </c>
      <c r="V73" s="90">
        <v>40.842690999999995</v>
      </c>
      <c r="W73" s="90">
        <v>0</v>
      </c>
      <c r="X73" s="90">
        <v>0</v>
      </c>
      <c r="Y73" s="90"/>
      <c r="Z73" s="90">
        <v>546.41183999999998</v>
      </c>
      <c r="AA73" s="90"/>
      <c r="AB73" s="90"/>
    </row>
    <row r="74" spans="1:28" ht="17.25" customHeight="1">
      <c r="A74" s="70" t="s">
        <v>443</v>
      </c>
      <c r="B74" s="70" t="s">
        <v>455</v>
      </c>
      <c r="C74" s="70" t="s">
        <v>445</v>
      </c>
      <c r="D74" s="70" t="s">
        <v>462</v>
      </c>
      <c r="E74" s="90">
        <v>1.310616</v>
      </c>
      <c r="F74" s="90">
        <v>1.310616</v>
      </c>
      <c r="G74" s="90"/>
      <c r="H74" s="90"/>
      <c r="I74" s="90">
        <v>1.310616</v>
      </c>
      <c r="J74" s="90">
        <v>0</v>
      </c>
      <c r="K74" s="90">
        <v>0</v>
      </c>
      <c r="L74" s="90">
        <v>0</v>
      </c>
      <c r="M74" s="90"/>
      <c r="N74" s="90">
        <v>0</v>
      </c>
      <c r="O74" s="90"/>
      <c r="P74" s="90"/>
      <c r="Q74" s="90">
        <v>1.310616</v>
      </c>
      <c r="R74" s="90">
        <v>1.310616</v>
      </c>
      <c r="S74" s="90"/>
      <c r="T74" s="90"/>
      <c r="U74" s="90">
        <v>1.310616</v>
      </c>
      <c r="V74" s="90">
        <v>0</v>
      </c>
      <c r="W74" s="90">
        <v>0</v>
      </c>
      <c r="X74" s="90">
        <v>0</v>
      </c>
      <c r="Y74" s="90"/>
      <c r="Z74" s="90">
        <v>0</v>
      </c>
      <c r="AA74" s="90"/>
      <c r="AB74" s="90"/>
    </row>
    <row r="75" spans="1:28" ht="17.25" customHeight="1">
      <c r="A75" s="70" t="s">
        <v>450</v>
      </c>
      <c r="B75" s="70" t="s">
        <v>458</v>
      </c>
      <c r="C75" s="70" t="s">
        <v>448</v>
      </c>
      <c r="D75" s="70" t="s">
        <v>477</v>
      </c>
      <c r="E75" s="90">
        <v>218.43600000000001</v>
      </c>
      <c r="F75" s="90">
        <v>218.43600000000001</v>
      </c>
      <c r="G75" s="90"/>
      <c r="H75" s="90">
        <v>218.44</v>
      </c>
      <c r="I75" s="90">
        <v>0</v>
      </c>
      <c r="J75" s="90">
        <v>0</v>
      </c>
      <c r="K75" s="90">
        <v>0</v>
      </c>
      <c r="L75" s="90">
        <v>0</v>
      </c>
      <c r="M75" s="90"/>
      <c r="N75" s="90">
        <v>0</v>
      </c>
      <c r="O75" s="90"/>
      <c r="P75" s="90"/>
      <c r="Q75" s="90">
        <v>218.43600000000001</v>
      </c>
      <c r="R75" s="90">
        <v>218.43600000000001</v>
      </c>
      <c r="S75" s="90"/>
      <c r="T75" s="90">
        <v>218.44</v>
      </c>
      <c r="U75" s="90">
        <v>0</v>
      </c>
      <c r="V75" s="90">
        <v>0</v>
      </c>
      <c r="W75" s="90">
        <v>0</v>
      </c>
      <c r="X75" s="90">
        <v>0</v>
      </c>
      <c r="Y75" s="90"/>
      <c r="Z75" s="90">
        <v>0</v>
      </c>
      <c r="AA75" s="90"/>
      <c r="AB75" s="90"/>
    </row>
    <row r="76" spans="1:28" ht="17.25" customHeight="1">
      <c r="A76" s="70" t="s">
        <v>450</v>
      </c>
      <c r="B76" s="70" t="s">
        <v>124</v>
      </c>
      <c r="C76" s="70" t="s">
        <v>458</v>
      </c>
      <c r="D76" s="70" t="s">
        <v>465</v>
      </c>
      <c r="E76" s="90">
        <v>31.843599999999999</v>
      </c>
      <c r="F76" s="90">
        <v>21.843599999999999</v>
      </c>
      <c r="G76" s="90"/>
      <c r="H76" s="90"/>
      <c r="I76" s="90">
        <v>21.843599999999999</v>
      </c>
      <c r="J76" s="90">
        <v>0</v>
      </c>
      <c r="K76" s="90">
        <v>0</v>
      </c>
      <c r="L76" s="90">
        <v>0</v>
      </c>
      <c r="M76" s="90"/>
      <c r="N76" s="90">
        <v>10</v>
      </c>
      <c r="O76" s="90"/>
      <c r="P76" s="90"/>
      <c r="Q76" s="90">
        <v>31.843599999999999</v>
      </c>
      <c r="R76" s="90">
        <v>21.843599999999999</v>
      </c>
      <c r="S76" s="90"/>
      <c r="T76" s="90"/>
      <c r="U76" s="90">
        <v>21.843599999999999</v>
      </c>
      <c r="V76" s="90">
        <v>0</v>
      </c>
      <c r="W76" s="90">
        <v>0</v>
      </c>
      <c r="X76" s="90">
        <v>0</v>
      </c>
      <c r="Y76" s="90"/>
      <c r="Z76" s="90">
        <v>10</v>
      </c>
      <c r="AA76" s="90"/>
      <c r="AB76" s="90"/>
    </row>
    <row r="77" spans="1:28" ht="17.25" customHeight="1">
      <c r="A77" s="70" t="s">
        <v>457</v>
      </c>
      <c r="B77" s="70" t="s">
        <v>458</v>
      </c>
      <c r="C77" s="70" t="s">
        <v>445</v>
      </c>
      <c r="D77" s="70" t="s">
        <v>459</v>
      </c>
      <c r="E77" s="90">
        <v>5.4608999999999996</v>
      </c>
      <c r="F77" s="90">
        <v>0</v>
      </c>
      <c r="G77" s="90"/>
      <c r="H77" s="90"/>
      <c r="I77" s="90">
        <v>0</v>
      </c>
      <c r="J77" s="90">
        <v>0</v>
      </c>
      <c r="K77" s="90">
        <v>0</v>
      </c>
      <c r="L77" s="90">
        <v>0</v>
      </c>
      <c r="M77" s="90"/>
      <c r="N77" s="90">
        <v>5.4608999999999996</v>
      </c>
      <c r="O77" s="90"/>
      <c r="P77" s="90"/>
      <c r="Q77" s="90">
        <v>5.4608999999999996</v>
      </c>
      <c r="R77" s="90">
        <v>0</v>
      </c>
      <c r="S77" s="90"/>
      <c r="T77" s="90"/>
      <c r="U77" s="90">
        <v>0</v>
      </c>
      <c r="V77" s="90">
        <v>0</v>
      </c>
      <c r="W77" s="90">
        <v>0</v>
      </c>
      <c r="X77" s="90">
        <v>0</v>
      </c>
      <c r="Y77" s="90"/>
      <c r="Z77" s="90">
        <v>5.4608999999999996</v>
      </c>
      <c r="AA77" s="90"/>
      <c r="AB77" s="90"/>
    </row>
    <row r="78" spans="1:28" ht="17.25" customHeight="1">
      <c r="A78" s="70"/>
      <c r="B78" s="70"/>
      <c r="C78" s="70"/>
      <c r="D78" s="70" t="s">
        <v>478</v>
      </c>
      <c r="E78" s="90">
        <v>103.328676</v>
      </c>
      <c r="F78" s="90">
        <v>0</v>
      </c>
      <c r="G78" s="90"/>
      <c r="H78" s="90"/>
      <c r="I78" s="90">
        <v>0</v>
      </c>
      <c r="J78" s="90">
        <v>6.1766759999999996</v>
      </c>
      <c r="K78" s="90">
        <v>0</v>
      </c>
      <c r="L78" s="90">
        <v>0</v>
      </c>
      <c r="M78" s="90"/>
      <c r="N78" s="90">
        <v>97.152000000000001</v>
      </c>
      <c r="O78" s="90"/>
      <c r="P78" s="90"/>
      <c r="Q78" s="90">
        <v>103.328676</v>
      </c>
      <c r="R78" s="90">
        <v>0</v>
      </c>
      <c r="S78" s="90"/>
      <c r="T78" s="90"/>
      <c r="U78" s="90">
        <v>0</v>
      </c>
      <c r="V78" s="90">
        <v>6.1766759999999996</v>
      </c>
      <c r="W78" s="90">
        <v>0</v>
      </c>
      <c r="X78" s="90">
        <v>0</v>
      </c>
      <c r="Y78" s="90"/>
      <c r="Z78" s="90">
        <v>97.152000000000001</v>
      </c>
      <c r="AA78" s="90"/>
      <c r="AB78" s="90"/>
    </row>
    <row r="79" spans="1:28" ht="17.25" customHeight="1">
      <c r="A79" s="70" t="s">
        <v>443</v>
      </c>
      <c r="B79" s="70" t="s">
        <v>444</v>
      </c>
      <c r="C79" s="70" t="s">
        <v>458</v>
      </c>
      <c r="D79" s="70" t="s">
        <v>461</v>
      </c>
      <c r="E79" s="90">
        <v>103.328676</v>
      </c>
      <c r="F79" s="90">
        <v>0</v>
      </c>
      <c r="G79" s="90"/>
      <c r="H79" s="90"/>
      <c r="I79" s="90">
        <v>0</v>
      </c>
      <c r="J79" s="90">
        <v>6.1766759999999996</v>
      </c>
      <c r="K79" s="90">
        <v>0</v>
      </c>
      <c r="L79" s="90">
        <v>0</v>
      </c>
      <c r="M79" s="90"/>
      <c r="N79" s="90">
        <v>97.152000000000001</v>
      </c>
      <c r="O79" s="90"/>
      <c r="P79" s="90"/>
      <c r="Q79" s="90">
        <v>103.328676</v>
      </c>
      <c r="R79" s="90">
        <v>0</v>
      </c>
      <c r="S79" s="90"/>
      <c r="T79" s="90"/>
      <c r="U79" s="90">
        <v>0</v>
      </c>
      <c r="V79" s="90">
        <v>6.1766759999999996</v>
      </c>
      <c r="W79" s="90">
        <v>0</v>
      </c>
      <c r="X79" s="90">
        <v>0</v>
      </c>
      <c r="Y79" s="90"/>
      <c r="Z79" s="90">
        <v>97.152000000000001</v>
      </c>
      <c r="AA79" s="90"/>
      <c r="AB79" s="90"/>
    </row>
    <row r="80" spans="1:28" ht="17.25" customHeight="1">
      <c r="A80" s="70"/>
      <c r="B80" s="70"/>
      <c r="C80" s="70"/>
      <c r="D80" s="70" t="s">
        <v>479</v>
      </c>
      <c r="E80" s="90">
        <v>630.63440600000001</v>
      </c>
      <c r="F80" s="90">
        <v>528.97707800000001</v>
      </c>
      <c r="G80" s="90"/>
      <c r="H80" s="90">
        <v>420.77</v>
      </c>
      <c r="I80" s="90">
        <v>108.20997799999998</v>
      </c>
      <c r="J80" s="90">
        <v>48.876359999999998</v>
      </c>
      <c r="K80" s="90">
        <v>0</v>
      </c>
      <c r="L80" s="90">
        <v>0</v>
      </c>
      <c r="M80" s="90"/>
      <c r="N80" s="90">
        <v>52.780968000000009</v>
      </c>
      <c r="O80" s="90"/>
      <c r="P80" s="90"/>
      <c r="Q80" s="90">
        <v>630.63440600000001</v>
      </c>
      <c r="R80" s="90">
        <v>528.97707800000001</v>
      </c>
      <c r="S80" s="90"/>
      <c r="T80" s="90">
        <v>420.77</v>
      </c>
      <c r="U80" s="90">
        <v>108.20997799999998</v>
      </c>
      <c r="V80" s="90">
        <v>48.876359999999998</v>
      </c>
      <c r="W80" s="90">
        <v>0</v>
      </c>
      <c r="X80" s="90">
        <v>0</v>
      </c>
      <c r="Y80" s="90"/>
      <c r="Z80" s="90">
        <v>52.780968000000009</v>
      </c>
      <c r="AA80" s="90"/>
      <c r="AB80" s="90"/>
    </row>
    <row r="81" spans="1:28" ht="17.25" customHeight="1">
      <c r="A81" s="70" t="s">
        <v>443</v>
      </c>
      <c r="B81" s="70" t="s">
        <v>444</v>
      </c>
      <c r="C81" s="70" t="s">
        <v>458</v>
      </c>
      <c r="D81" s="70" t="s">
        <v>461</v>
      </c>
      <c r="E81" s="90">
        <v>13.283880000000002</v>
      </c>
      <c r="F81" s="90">
        <v>0</v>
      </c>
      <c r="G81" s="90"/>
      <c r="H81" s="90"/>
      <c r="I81" s="90">
        <v>0</v>
      </c>
      <c r="J81" s="90">
        <v>0.42071999999999998</v>
      </c>
      <c r="K81" s="90">
        <v>0</v>
      </c>
      <c r="L81" s="90">
        <v>0</v>
      </c>
      <c r="M81" s="90"/>
      <c r="N81" s="90">
        <v>12.863160000000001</v>
      </c>
      <c r="O81" s="90"/>
      <c r="P81" s="90"/>
      <c r="Q81" s="90">
        <v>13.283880000000002</v>
      </c>
      <c r="R81" s="90">
        <v>0</v>
      </c>
      <c r="S81" s="90"/>
      <c r="T81" s="90"/>
      <c r="U81" s="90">
        <v>0</v>
      </c>
      <c r="V81" s="90">
        <v>0.42071999999999998</v>
      </c>
      <c r="W81" s="90">
        <v>0</v>
      </c>
      <c r="X81" s="90">
        <v>0</v>
      </c>
      <c r="Y81" s="90"/>
      <c r="Z81" s="90">
        <v>12.863160000000001</v>
      </c>
      <c r="AA81" s="90"/>
      <c r="AB81" s="90"/>
    </row>
    <row r="82" spans="1:28" ht="17.25" customHeight="1">
      <c r="A82" s="70" t="s">
        <v>443</v>
      </c>
      <c r="B82" s="70" t="s">
        <v>444</v>
      </c>
      <c r="C82" s="70" t="s">
        <v>444</v>
      </c>
      <c r="D82" s="70" t="s">
        <v>447</v>
      </c>
      <c r="E82" s="90">
        <v>69.117660000000001</v>
      </c>
      <c r="F82" s="90">
        <v>69.117660000000001</v>
      </c>
      <c r="G82" s="90"/>
      <c r="H82" s="90"/>
      <c r="I82" s="90">
        <v>69.117660000000001</v>
      </c>
      <c r="J82" s="90">
        <v>0</v>
      </c>
      <c r="K82" s="90">
        <v>0</v>
      </c>
      <c r="L82" s="90">
        <v>0</v>
      </c>
      <c r="M82" s="90"/>
      <c r="N82" s="90">
        <v>0</v>
      </c>
      <c r="O82" s="90"/>
      <c r="P82" s="90"/>
      <c r="Q82" s="90">
        <v>69.117660000000001</v>
      </c>
      <c r="R82" s="90">
        <v>69.117660000000001</v>
      </c>
      <c r="S82" s="90"/>
      <c r="T82" s="90"/>
      <c r="U82" s="90">
        <v>69.117660000000001</v>
      </c>
      <c r="V82" s="90">
        <v>0</v>
      </c>
      <c r="W82" s="90">
        <v>0</v>
      </c>
      <c r="X82" s="90">
        <v>0</v>
      </c>
      <c r="Y82" s="90"/>
      <c r="Z82" s="90">
        <v>0</v>
      </c>
      <c r="AA82" s="90"/>
      <c r="AB82" s="90"/>
    </row>
    <row r="83" spans="1:28" ht="17.25" customHeight="1">
      <c r="A83" s="70" t="s">
        <v>443</v>
      </c>
      <c r="B83" s="70" t="s">
        <v>455</v>
      </c>
      <c r="C83" s="70" t="s">
        <v>445</v>
      </c>
      <c r="D83" s="70" t="s">
        <v>462</v>
      </c>
      <c r="E83" s="90">
        <v>3.3264839999999998</v>
      </c>
      <c r="F83" s="90">
        <v>3.3264839999999998</v>
      </c>
      <c r="G83" s="90"/>
      <c r="H83" s="90"/>
      <c r="I83" s="90">
        <v>3.3264839999999998</v>
      </c>
      <c r="J83" s="90">
        <v>0</v>
      </c>
      <c r="K83" s="90">
        <v>0</v>
      </c>
      <c r="L83" s="90">
        <v>0</v>
      </c>
      <c r="M83" s="90"/>
      <c r="N83" s="90">
        <v>0</v>
      </c>
      <c r="O83" s="90"/>
      <c r="P83" s="90"/>
      <c r="Q83" s="90">
        <v>3.3264839999999998</v>
      </c>
      <c r="R83" s="90">
        <v>3.3264839999999998</v>
      </c>
      <c r="S83" s="90"/>
      <c r="T83" s="90"/>
      <c r="U83" s="90">
        <v>3.3264839999999998</v>
      </c>
      <c r="V83" s="90">
        <v>0</v>
      </c>
      <c r="W83" s="90">
        <v>0</v>
      </c>
      <c r="X83" s="90">
        <v>0</v>
      </c>
      <c r="Y83" s="90"/>
      <c r="Z83" s="90">
        <v>0</v>
      </c>
      <c r="AA83" s="90"/>
      <c r="AB83" s="90"/>
    </row>
    <row r="84" spans="1:28" ht="17.25" customHeight="1">
      <c r="A84" s="70" t="s">
        <v>450</v>
      </c>
      <c r="B84" s="70" t="s">
        <v>463</v>
      </c>
      <c r="C84" s="70" t="s">
        <v>480</v>
      </c>
      <c r="D84" s="70" t="s">
        <v>481</v>
      </c>
      <c r="E84" s="90">
        <v>469.22273999999993</v>
      </c>
      <c r="F84" s="90">
        <v>420.76710000000003</v>
      </c>
      <c r="G84" s="90"/>
      <c r="H84" s="90">
        <v>420.77</v>
      </c>
      <c r="I84" s="90">
        <v>0</v>
      </c>
      <c r="J84" s="90">
        <v>48.455640000000002</v>
      </c>
      <c r="K84" s="90">
        <v>0</v>
      </c>
      <c r="L84" s="90">
        <v>0</v>
      </c>
      <c r="M84" s="90"/>
      <c r="N84" s="90">
        <v>0</v>
      </c>
      <c r="O84" s="90"/>
      <c r="P84" s="90"/>
      <c r="Q84" s="90">
        <v>469.22273999999993</v>
      </c>
      <c r="R84" s="90">
        <v>420.76710000000003</v>
      </c>
      <c r="S84" s="90"/>
      <c r="T84" s="90">
        <v>420.77</v>
      </c>
      <c r="U84" s="90">
        <v>0</v>
      </c>
      <c r="V84" s="90">
        <v>48.455640000000002</v>
      </c>
      <c r="W84" s="90">
        <v>0</v>
      </c>
      <c r="X84" s="90">
        <v>0</v>
      </c>
      <c r="Y84" s="90"/>
      <c r="Z84" s="90">
        <v>0</v>
      </c>
      <c r="AA84" s="90"/>
      <c r="AB84" s="90"/>
    </row>
    <row r="85" spans="1:28" ht="17.25" customHeight="1">
      <c r="A85" s="70" t="s">
        <v>450</v>
      </c>
      <c r="B85" s="70" t="s">
        <v>124</v>
      </c>
      <c r="C85" s="70" t="s">
        <v>458</v>
      </c>
      <c r="D85" s="70" t="s">
        <v>465</v>
      </c>
      <c r="E85" s="90">
        <v>33.26484</v>
      </c>
      <c r="F85" s="90">
        <v>33.26484</v>
      </c>
      <c r="G85" s="90"/>
      <c r="H85" s="90"/>
      <c r="I85" s="90">
        <v>33.26484</v>
      </c>
      <c r="J85" s="90">
        <v>0</v>
      </c>
      <c r="K85" s="90">
        <v>0</v>
      </c>
      <c r="L85" s="90">
        <v>0</v>
      </c>
      <c r="M85" s="90"/>
      <c r="N85" s="90">
        <v>0</v>
      </c>
      <c r="O85" s="90"/>
      <c r="P85" s="90"/>
      <c r="Q85" s="90">
        <v>33.26484</v>
      </c>
      <c r="R85" s="90">
        <v>33.26484</v>
      </c>
      <c r="S85" s="90"/>
      <c r="T85" s="90"/>
      <c r="U85" s="90">
        <v>33.26484</v>
      </c>
      <c r="V85" s="90">
        <v>0</v>
      </c>
      <c r="W85" s="90">
        <v>0</v>
      </c>
      <c r="X85" s="90">
        <v>0</v>
      </c>
      <c r="Y85" s="90"/>
      <c r="Z85" s="90">
        <v>0</v>
      </c>
      <c r="AA85" s="90"/>
      <c r="AB85" s="90"/>
    </row>
    <row r="86" spans="1:28" ht="17.25" customHeight="1">
      <c r="A86" s="70" t="s">
        <v>450</v>
      </c>
      <c r="B86" s="70" t="s">
        <v>124</v>
      </c>
      <c r="C86" s="70" t="s">
        <v>455</v>
      </c>
      <c r="D86" s="70" t="s">
        <v>456</v>
      </c>
      <c r="E86" s="90">
        <v>2.5009939999999999</v>
      </c>
      <c r="F86" s="90">
        <v>2.5009939999999999</v>
      </c>
      <c r="G86" s="90"/>
      <c r="H86" s="90"/>
      <c r="I86" s="90">
        <v>2.5009939999999999</v>
      </c>
      <c r="J86" s="90">
        <v>0</v>
      </c>
      <c r="K86" s="90">
        <v>0</v>
      </c>
      <c r="L86" s="90">
        <v>0</v>
      </c>
      <c r="M86" s="90"/>
      <c r="N86" s="90">
        <v>0</v>
      </c>
      <c r="O86" s="90"/>
      <c r="P86" s="90"/>
      <c r="Q86" s="90">
        <v>2.5009939999999999</v>
      </c>
      <c r="R86" s="90">
        <v>2.5009939999999999</v>
      </c>
      <c r="S86" s="90"/>
      <c r="T86" s="90"/>
      <c r="U86" s="90">
        <v>2.5009939999999999</v>
      </c>
      <c r="V86" s="90">
        <v>0</v>
      </c>
      <c r="W86" s="90">
        <v>0</v>
      </c>
      <c r="X86" s="90">
        <v>0</v>
      </c>
      <c r="Y86" s="90"/>
      <c r="Z86" s="90">
        <v>0</v>
      </c>
      <c r="AA86" s="90"/>
      <c r="AB86" s="90"/>
    </row>
    <row r="87" spans="1:28" ht="17.25" customHeight="1">
      <c r="A87" s="70" t="s">
        <v>457</v>
      </c>
      <c r="B87" s="70" t="s">
        <v>458</v>
      </c>
      <c r="C87" s="70" t="s">
        <v>445</v>
      </c>
      <c r="D87" s="70" t="s">
        <v>459</v>
      </c>
      <c r="E87" s="90">
        <v>39.917808000000001</v>
      </c>
      <c r="F87" s="90">
        <v>0</v>
      </c>
      <c r="G87" s="90"/>
      <c r="H87" s="90"/>
      <c r="I87" s="90">
        <v>0</v>
      </c>
      <c r="J87" s="90">
        <v>0</v>
      </c>
      <c r="K87" s="90">
        <v>0</v>
      </c>
      <c r="L87" s="90">
        <v>0</v>
      </c>
      <c r="M87" s="90"/>
      <c r="N87" s="90">
        <v>39.917808000000001</v>
      </c>
      <c r="O87" s="90"/>
      <c r="P87" s="90"/>
      <c r="Q87" s="90">
        <v>39.917808000000001</v>
      </c>
      <c r="R87" s="90">
        <v>0</v>
      </c>
      <c r="S87" s="90"/>
      <c r="T87" s="90"/>
      <c r="U87" s="90">
        <v>0</v>
      </c>
      <c r="V87" s="90">
        <v>0</v>
      </c>
      <c r="W87" s="90">
        <v>0</v>
      </c>
      <c r="X87" s="90">
        <v>0</v>
      </c>
      <c r="Y87" s="90"/>
      <c r="Z87" s="90">
        <v>39.917808000000001</v>
      </c>
      <c r="AA87" s="90"/>
      <c r="AB87" s="90"/>
    </row>
    <row r="88" spans="1:28" ht="17.25" customHeight="1">
      <c r="A88" s="70" t="s">
        <v>488</v>
      </c>
      <c r="B88" s="70" t="s">
        <v>455</v>
      </c>
      <c r="C88" s="70" t="s">
        <v>455</v>
      </c>
      <c r="D88" s="70" t="s">
        <v>499</v>
      </c>
      <c r="E88" s="90"/>
      <c r="F88" s="90"/>
      <c r="G88" s="90"/>
      <c r="H88" s="90"/>
      <c r="I88" s="90"/>
      <c r="J88" s="90"/>
      <c r="K88" s="90"/>
      <c r="L88" s="90"/>
      <c r="M88" s="90"/>
      <c r="N88" s="90"/>
      <c r="O88" s="90"/>
      <c r="P88" s="90"/>
      <c r="Q88" s="90"/>
      <c r="R88" s="90"/>
      <c r="S88" s="90"/>
      <c r="T88" s="90"/>
      <c r="U88" s="90"/>
      <c r="V88" s="90"/>
      <c r="W88" s="90"/>
      <c r="X88" s="90"/>
      <c r="Y88" s="90"/>
      <c r="Z88" s="90"/>
      <c r="AA88" s="90"/>
      <c r="AB88" s="90"/>
    </row>
    <row r="89" spans="1:28" ht="17.25" customHeight="1">
      <c r="A89" s="70"/>
      <c r="B89" s="70"/>
      <c r="C89" s="70"/>
      <c r="D89" s="70" t="s">
        <v>482</v>
      </c>
      <c r="E89" s="90">
        <v>188.26739900000001</v>
      </c>
      <c r="F89" s="90">
        <v>65.822484000000003</v>
      </c>
      <c r="G89" s="90"/>
      <c r="H89" s="90">
        <v>59.51</v>
      </c>
      <c r="I89" s="90">
        <v>6.308484</v>
      </c>
      <c r="J89" s="90">
        <v>9.0630649999999999</v>
      </c>
      <c r="K89" s="90">
        <v>0</v>
      </c>
      <c r="L89" s="90">
        <v>0</v>
      </c>
      <c r="M89" s="90"/>
      <c r="N89" s="90">
        <v>113.38185</v>
      </c>
      <c r="O89" s="90"/>
      <c r="P89" s="90"/>
      <c r="Q89" s="90">
        <v>188.26739900000001</v>
      </c>
      <c r="R89" s="90">
        <v>65.822484000000003</v>
      </c>
      <c r="S89" s="90"/>
      <c r="T89" s="90">
        <v>59.51</v>
      </c>
      <c r="U89" s="90">
        <v>6.308484</v>
      </c>
      <c r="V89" s="90">
        <v>9.0630649999999999</v>
      </c>
      <c r="W89" s="90">
        <v>0</v>
      </c>
      <c r="X89" s="90">
        <v>0</v>
      </c>
      <c r="Y89" s="90"/>
      <c r="Z89" s="90">
        <v>113.38185</v>
      </c>
      <c r="AA89" s="90"/>
      <c r="AB89" s="90"/>
    </row>
    <row r="90" spans="1:28" ht="17.25" customHeight="1">
      <c r="A90" s="70" t="s">
        <v>443</v>
      </c>
      <c r="B90" s="70" t="s">
        <v>444</v>
      </c>
      <c r="C90" s="70" t="s">
        <v>458</v>
      </c>
      <c r="D90" s="70" t="s">
        <v>461</v>
      </c>
      <c r="E90" s="90">
        <v>120.95706499999999</v>
      </c>
      <c r="F90" s="90">
        <v>0</v>
      </c>
      <c r="G90" s="90"/>
      <c r="H90" s="90"/>
      <c r="I90" s="90">
        <v>0</v>
      </c>
      <c r="J90" s="90">
        <v>9.0630649999999999</v>
      </c>
      <c r="K90" s="90">
        <v>0</v>
      </c>
      <c r="L90" s="90">
        <v>0</v>
      </c>
      <c r="M90" s="90"/>
      <c r="N90" s="90">
        <v>111.89400000000001</v>
      </c>
      <c r="O90" s="90"/>
      <c r="P90" s="90"/>
      <c r="Q90" s="90">
        <v>120.95706499999999</v>
      </c>
      <c r="R90" s="90">
        <v>0</v>
      </c>
      <c r="S90" s="90"/>
      <c r="T90" s="90"/>
      <c r="U90" s="90">
        <v>0</v>
      </c>
      <c r="V90" s="90">
        <v>9.0630649999999999</v>
      </c>
      <c r="W90" s="90">
        <v>0</v>
      </c>
      <c r="X90" s="90">
        <v>0</v>
      </c>
      <c r="Y90" s="90"/>
      <c r="Z90" s="90">
        <v>111.89400000000001</v>
      </c>
      <c r="AA90" s="90"/>
      <c r="AB90" s="90"/>
    </row>
    <row r="91" spans="1:28" ht="17.25" customHeight="1">
      <c r="A91" s="70" t="s">
        <v>443</v>
      </c>
      <c r="B91" s="70" t="s">
        <v>455</v>
      </c>
      <c r="C91" s="70" t="s">
        <v>445</v>
      </c>
      <c r="D91" s="70" t="s">
        <v>462</v>
      </c>
      <c r="E91" s="90">
        <v>0.35708400000000001</v>
      </c>
      <c r="F91" s="90">
        <v>0.35708400000000001</v>
      </c>
      <c r="G91" s="90"/>
      <c r="H91" s="90"/>
      <c r="I91" s="90">
        <v>0.35708400000000001</v>
      </c>
      <c r="J91" s="90">
        <v>0</v>
      </c>
      <c r="K91" s="90">
        <v>0</v>
      </c>
      <c r="L91" s="90">
        <v>0</v>
      </c>
      <c r="M91" s="90"/>
      <c r="N91" s="90">
        <v>0</v>
      </c>
      <c r="O91" s="90"/>
      <c r="P91" s="90"/>
      <c r="Q91" s="90">
        <v>0.35708400000000001</v>
      </c>
      <c r="R91" s="90">
        <v>0.35708400000000001</v>
      </c>
      <c r="S91" s="90"/>
      <c r="T91" s="90"/>
      <c r="U91" s="90">
        <v>0.35708400000000001</v>
      </c>
      <c r="V91" s="90">
        <v>0</v>
      </c>
      <c r="W91" s="90">
        <v>0</v>
      </c>
      <c r="X91" s="90">
        <v>0</v>
      </c>
      <c r="Y91" s="90"/>
      <c r="Z91" s="90">
        <v>0</v>
      </c>
      <c r="AA91" s="90"/>
      <c r="AB91" s="90"/>
    </row>
    <row r="92" spans="1:28" ht="17.25" customHeight="1">
      <c r="A92" s="70" t="s">
        <v>450</v>
      </c>
      <c r="B92" s="70" t="s">
        <v>458</v>
      </c>
      <c r="C92" s="70" t="s">
        <v>458</v>
      </c>
      <c r="D92" s="70" t="s">
        <v>483</v>
      </c>
      <c r="E92" s="90">
        <v>59.514000000000003</v>
      </c>
      <c r="F92" s="90">
        <v>59.514000000000003</v>
      </c>
      <c r="G92" s="90"/>
      <c r="H92" s="90">
        <v>59.51</v>
      </c>
      <c r="I92" s="90">
        <v>0</v>
      </c>
      <c r="J92" s="90">
        <v>0</v>
      </c>
      <c r="K92" s="90">
        <v>0</v>
      </c>
      <c r="L92" s="90">
        <v>0</v>
      </c>
      <c r="M92" s="90"/>
      <c r="N92" s="90">
        <v>0</v>
      </c>
      <c r="O92" s="90"/>
      <c r="P92" s="90"/>
      <c r="Q92" s="90">
        <v>59.514000000000003</v>
      </c>
      <c r="R92" s="90">
        <v>59.514000000000003</v>
      </c>
      <c r="S92" s="90"/>
      <c r="T92" s="90">
        <v>59.51</v>
      </c>
      <c r="U92" s="90">
        <v>0</v>
      </c>
      <c r="V92" s="90">
        <v>0</v>
      </c>
      <c r="W92" s="90">
        <v>0</v>
      </c>
      <c r="X92" s="90">
        <v>0</v>
      </c>
      <c r="Y92" s="90"/>
      <c r="Z92" s="90">
        <v>0</v>
      </c>
      <c r="AA92" s="90"/>
      <c r="AB92" s="90"/>
    </row>
    <row r="93" spans="1:28" ht="17.25" customHeight="1">
      <c r="A93" s="70" t="s">
        <v>450</v>
      </c>
      <c r="B93" s="70" t="s">
        <v>124</v>
      </c>
      <c r="C93" s="70" t="s">
        <v>458</v>
      </c>
      <c r="D93" s="70" t="s">
        <v>465</v>
      </c>
      <c r="E93" s="90">
        <v>5.9513999999999996</v>
      </c>
      <c r="F93" s="90">
        <v>5.9513999999999996</v>
      </c>
      <c r="G93" s="90"/>
      <c r="H93" s="90"/>
      <c r="I93" s="90">
        <v>5.9513999999999996</v>
      </c>
      <c r="J93" s="90">
        <v>0</v>
      </c>
      <c r="K93" s="90">
        <v>0</v>
      </c>
      <c r="L93" s="90">
        <v>0</v>
      </c>
      <c r="M93" s="90"/>
      <c r="N93" s="90">
        <v>0</v>
      </c>
      <c r="O93" s="90"/>
      <c r="P93" s="90"/>
      <c r="Q93" s="90">
        <v>5.9513999999999996</v>
      </c>
      <c r="R93" s="90">
        <v>5.9513999999999996</v>
      </c>
      <c r="S93" s="90"/>
      <c r="T93" s="90"/>
      <c r="U93" s="90">
        <v>5.9513999999999996</v>
      </c>
      <c r="V93" s="90">
        <v>0</v>
      </c>
      <c r="W93" s="90">
        <v>0</v>
      </c>
      <c r="X93" s="90">
        <v>0</v>
      </c>
      <c r="Y93" s="90"/>
      <c r="Z93" s="90">
        <v>0</v>
      </c>
      <c r="AA93" s="90"/>
      <c r="AB93" s="90"/>
    </row>
    <row r="94" spans="1:28" ht="17.25" customHeight="1">
      <c r="A94" s="70" t="s">
        <v>457</v>
      </c>
      <c r="B94" s="70" t="s">
        <v>458</v>
      </c>
      <c r="C94" s="70" t="s">
        <v>445</v>
      </c>
      <c r="D94" s="70" t="s">
        <v>459</v>
      </c>
      <c r="E94" s="90">
        <v>1.4878499999999999</v>
      </c>
      <c r="F94" s="90">
        <v>0</v>
      </c>
      <c r="G94" s="90"/>
      <c r="H94" s="90"/>
      <c r="I94" s="90">
        <v>0</v>
      </c>
      <c r="J94" s="90">
        <v>0</v>
      </c>
      <c r="K94" s="90">
        <v>0</v>
      </c>
      <c r="L94" s="90">
        <v>0</v>
      </c>
      <c r="M94" s="90"/>
      <c r="N94" s="90">
        <v>1.4878499999999999</v>
      </c>
      <c r="O94" s="90"/>
      <c r="P94" s="90"/>
      <c r="Q94" s="90">
        <v>1.4878499999999999</v>
      </c>
      <c r="R94" s="90">
        <v>0</v>
      </c>
      <c r="S94" s="90"/>
      <c r="T94" s="90"/>
      <c r="U94" s="90">
        <v>0</v>
      </c>
      <c r="V94" s="90">
        <v>0</v>
      </c>
      <c r="W94" s="90">
        <v>0</v>
      </c>
      <c r="X94" s="90">
        <v>0</v>
      </c>
      <c r="Y94" s="90"/>
      <c r="Z94" s="90">
        <v>1.4878499999999999</v>
      </c>
      <c r="AA94" s="90"/>
      <c r="AB94" s="90"/>
    </row>
    <row r="95" spans="1:28" ht="17.25" customHeight="1">
      <c r="A95" s="70"/>
      <c r="B95" s="70"/>
      <c r="C95" s="70"/>
      <c r="D95" s="70" t="s">
        <v>484</v>
      </c>
      <c r="E95" s="90">
        <v>1295.4279329999999</v>
      </c>
      <c r="F95" s="90">
        <v>1095.447281</v>
      </c>
      <c r="G95" s="90"/>
      <c r="H95" s="90">
        <v>867.63</v>
      </c>
      <c r="I95" s="90">
        <v>227.82168099999996</v>
      </c>
      <c r="J95" s="90">
        <v>100.51898799999999</v>
      </c>
      <c r="K95" s="90">
        <v>0</v>
      </c>
      <c r="L95" s="90">
        <v>0</v>
      </c>
      <c r="M95" s="90"/>
      <c r="N95" s="90">
        <v>99.461663999999999</v>
      </c>
      <c r="O95" s="90"/>
      <c r="P95" s="90"/>
      <c r="Q95" s="90">
        <v>1295.4279329999999</v>
      </c>
      <c r="R95" s="90">
        <v>1095.447281</v>
      </c>
      <c r="S95" s="90"/>
      <c r="T95" s="90">
        <v>867.63</v>
      </c>
      <c r="U95" s="90">
        <v>227.82168099999996</v>
      </c>
      <c r="V95" s="90">
        <v>100.51898799999999</v>
      </c>
      <c r="W95" s="90">
        <v>0</v>
      </c>
      <c r="X95" s="90">
        <v>0</v>
      </c>
      <c r="Y95" s="90"/>
      <c r="Z95" s="90">
        <v>99.461663999999999</v>
      </c>
      <c r="AA95" s="90"/>
      <c r="AB95" s="90"/>
    </row>
    <row r="96" spans="1:28" ht="17.25" customHeight="1">
      <c r="A96" s="70" t="s">
        <v>443</v>
      </c>
      <c r="B96" s="70" t="s">
        <v>444</v>
      </c>
      <c r="C96" s="70" t="s">
        <v>458</v>
      </c>
      <c r="D96" s="70" t="s">
        <v>461</v>
      </c>
      <c r="E96" s="90">
        <v>16.413388000000001</v>
      </c>
      <c r="F96" s="90">
        <v>0</v>
      </c>
      <c r="G96" s="90"/>
      <c r="H96" s="90"/>
      <c r="I96" s="90">
        <v>0</v>
      </c>
      <c r="J96" s="90">
        <v>1.008988</v>
      </c>
      <c r="K96" s="90">
        <v>0</v>
      </c>
      <c r="L96" s="90">
        <v>0</v>
      </c>
      <c r="M96" s="90"/>
      <c r="N96" s="90">
        <v>15.404400000000001</v>
      </c>
      <c r="O96" s="90"/>
      <c r="P96" s="90"/>
      <c r="Q96" s="90">
        <v>16.413388000000001</v>
      </c>
      <c r="R96" s="90">
        <v>0</v>
      </c>
      <c r="S96" s="90"/>
      <c r="T96" s="90"/>
      <c r="U96" s="90">
        <v>0</v>
      </c>
      <c r="V96" s="90">
        <v>1.008988</v>
      </c>
      <c r="W96" s="90">
        <v>0</v>
      </c>
      <c r="X96" s="90">
        <v>0</v>
      </c>
      <c r="Y96" s="90"/>
      <c r="Z96" s="90">
        <v>15.404400000000001</v>
      </c>
      <c r="AA96" s="90"/>
      <c r="AB96" s="90"/>
    </row>
    <row r="97" spans="1:28" ht="17.25" customHeight="1">
      <c r="A97" s="70" t="s">
        <v>443</v>
      </c>
      <c r="B97" s="70" t="s">
        <v>444</v>
      </c>
      <c r="C97" s="70" t="s">
        <v>444</v>
      </c>
      <c r="D97" s="70" t="s">
        <v>447</v>
      </c>
      <c r="E97" s="90">
        <v>145.73287999999999</v>
      </c>
      <c r="F97" s="90">
        <v>145.73287999999999</v>
      </c>
      <c r="G97" s="90"/>
      <c r="H97" s="90"/>
      <c r="I97" s="90">
        <v>145.73287999999999</v>
      </c>
      <c r="J97" s="90">
        <v>0</v>
      </c>
      <c r="K97" s="90">
        <v>0</v>
      </c>
      <c r="L97" s="90">
        <v>0</v>
      </c>
      <c r="M97" s="90"/>
      <c r="N97" s="90">
        <v>0</v>
      </c>
      <c r="O97" s="90"/>
      <c r="P97" s="90"/>
      <c r="Q97" s="90">
        <v>145.73287999999999</v>
      </c>
      <c r="R97" s="90">
        <v>145.73287999999999</v>
      </c>
      <c r="S97" s="90"/>
      <c r="T97" s="90"/>
      <c r="U97" s="90">
        <v>145.73287999999999</v>
      </c>
      <c r="V97" s="90">
        <v>0</v>
      </c>
      <c r="W97" s="90">
        <v>0</v>
      </c>
      <c r="X97" s="90">
        <v>0</v>
      </c>
      <c r="Y97" s="90"/>
      <c r="Z97" s="90">
        <v>0</v>
      </c>
      <c r="AA97" s="90"/>
      <c r="AB97" s="90"/>
    </row>
    <row r="98" spans="1:28" ht="17.25" customHeight="1">
      <c r="A98" s="70" t="s">
        <v>443</v>
      </c>
      <c r="B98" s="70" t="s">
        <v>455</v>
      </c>
      <c r="C98" s="70" t="s">
        <v>445</v>
      </c>
      <c r="D98" s="70" t="s">
        <v>462</v>
      </c>
      <c r="E98" s="90">
        <v>7.004772</v>
      </c>
      <c r="F98" s="90">
        <v>7.004772</v>
      </c>
      <c r="G98" s="90"/>
      <c r="H98" s="90"/>
      <c r="I98" s="90">
        <v>7.004772</v>
      </c>
      <c r="J98" s="90">
        <v>0</v>
      </c>
      <c r="K98" s="90">
        <v>0</v>
      </c>
      <c r="L98" s="90">
        <v>0</v>
      </c>
      <c r="M98" s="90"/>
      <c r="N98" s="90">
        <v>0</v>
      </c>
      <c r="O98" s="90"/>
      <c r="P98" s="90"/>
      <c r="Q98" s="90">
        <v>7.004772</v>
      </c>
      <c r="R98" s="90">
        <v>7.004772</v>
      </c>
      <c r="S98" s="90"/>
      <c r="T98" s="90"/>
      <c r="U98" s="90">
        <v>7.004772</v>
      </c>
      <c r="V98" s="90">
        <v>0</v>
      </c>
      <c r="W98" s="90">
        <v>0</v>
      </c>
      <c r="X98" s="90">
        <v>0</v>
      </c>
      <c r="Y98" s="90"/>
      <c r="Z98" s="90">
        <v>0</v>
      </c>
      <c r="AA98" s="90"/>
      <c r="AB98" s="90"/>
    </row>
    <row r="99" spans="1:28" ht="17.25" customHeight="1">
      <c r="A99" s="70" t="s">
        <v>450</v>
      </c>
      <c r="B99" s="70" t="s">
        <v>463</v>
      </c>
      <c r="C99" s="70" t="s">
        <v>444</v>
      </c>
      <c r="D99" s="70" t="s">
        <v>485</v>
      </c>
      <c r="E99" s="90">
        <v>967.13559999999995</v>
      </c>
      <c r="F99" s="90">
        <v>867.62559999999996</v>
      </c>
      <c r="G99" s="90"/>
      <c r="H99" s="90">
        <v>867.63</v>
      </c>
      <c r="I99" s="90">
        <v>0</v>
      </c>
      <c r="J99" s="90">
        <v>99.51</v>
      </c>
      <c r="K99" s="90">
        <v>0</v>
      </c>
      <c r="L99" s="90">
        <v>0</v>
      </c>
      <c r="M99" s="90"/>
      <c r="N99" s="90">
        <v>0</v>
      </c>
      <c r="O99" s="90"/>
      <c r="P99" s="90"/>
      <c r="Q99" s="90">
        <v>967.13559999999995</v>
      </c>
      <c r="R99" s="90">
        <v>867.62559999999996</v>
      </c>
      <c r="S99" s="90"/>
      <c r="T99" s="90">
        <v>867.63</v>
      </c>
      <c r="U99" s="90">
        <v>0</v>
      </c>
      <c r="V99" s="90">
        <v>99.51</v>
      </c>
      <c r="W99" s="90">
        <v>0</v>
      </c>
      <c r="X99" s="90">
        <v>0</v>
      </c>
      <c r="Y99" s="90"/>
      <c r="Z99" s="90">
        <v>0</v>
      </c>
      <c r="AA99" s="90"/>
      <c r="AB99" s="90"/>
    </row>
    <row r="100" spans="1:28" ht="17.25" customHeight="1">
      <c r="A100" s="70" t="s">
        <v>450</v>
      </c>
      <c r="B100" s="70" t="s">
        <v>124</v>
      </c>
      <c r="C100" s="70" t="s">
        <v>458</v>
      </c>
      <c r="D100" s="70" t="s">
        <v>465</v>
      </c>
      <c r="E100" s="90">
        <v>70.047719999999998</v>
      </c>
      <c r="F100" s="90">
        <v>70.047719999999998</v>
      </c>
      <c r="G100" s="90"/>
      <c r="H100" s="90"/>
      <c r="I100" s="90">
        <v>70.047719999999998</v>
      </c>
      <c r="J100" s="90">
        <v>0</v>
      </c>
      <c r="K100" s="90">
        <v>0</v>
      </c>
      <c r="L100" s="90">
        <v>0</v>
      </c>
      <c r="M100" s="90"/>
      <c r="N100" s="90">
        <v>0</v>
      </c>
      <c r="O100" s="90"/>
      <c r="P100" s="90"/>
      <c r="Q100" s="90">
        <v>70.047719999999998</v>
      </c>
      <c r="R100" s="90">
        <v>70.047719999999998</v>
      </c>
      <c r="S100" s="90"/>
      <c r="T100" s="90"/>
      <c r="U100" s="90">
        <v>70.047719999999998</v>
      </c>
      <c r="V100" s="90">
        <v>0</v>
      </c>
      <c r="W100" s="90">
        <v>0</v>
      </c>
      <c r="X100" s="90">
        <v>0</v>
      </c>
      <c r="Y100" s="90"/>
      <c r="Z100" s="90">
        <v>0</v>
      </c>
      <c r="AA100" s="90"/>
      <c r="AB100" s="90"/>
    </row>
    <row r="101" spans="1:28" ht="17.25" customHeight="1">
      <c r="A101" s="70" t="s">
        <v>450</v>
      </c>
      <c r="B101" s="70" t="s">
        <v>124</v>
      </c>
      <c r="C101" s="70" t="s">
        <v>455</v>
      </c>
      <c r="D101" s="70" t="s">
        <v>456</v>
      </c>
      <c r="E101" s="90">
        <v>5.0363089999999993</v>
      </c>
      <c r="F101" s="90">
        <v>5.0363089999999993</v>
      </c>
      <c r="G101" s="90"/>
      <c r="H101" s="90"/>
      <c r="I101" s="90">
        <v>5.0363089999999993</v>
      </c>
      <c r="J101" s="90">
        <v>0</v>
      </c>
      <c r="K101" s="90">
        <v>0</v>
      </c>
      <c r="L101" s="90">
        <v>0</v>
      </c>
      <c r="M101" s="90"/>
      <c r="N101" s="90">
        <v>0</v>
      </c>
      <c r="O101" s="90"/>
      <c r="P101" s="90"/>
      <c r="Q101" s="90">
        <v>5.0363089999999993</v>
      </c>
      <c r="R101" s="90">
        <v>5.0363089999999993</v>
      </c>
      <c r="S101" s="90"/>
      <c r="T101" s="90"/>
      <c r="U101" s="90">
        <v>5.0363089999999993</v>
      </c>
      <c r="V101" s="90">
        <v>0</v>
      </c>
      <c r="W101" s="90">
        <v>0</v>
      </c>
      <c r="X101" s="90">
        <v>0</v>
      </c>
      <c r="Y101" s="90"/>
      <c r="Z101" s="90">
        <v>0</v>
      </c>
      <c r="AA101" s="90"/>
      <c r="AB101" s="90"/>
    </row>
    <row r="102" spans="1:28" ht="17.25" customHeight="1">
      <c r="A102" s="70" t="s">
        <v>457</v>
      </c>
      <c r="B102" s="70" t="s">
        <v>458</v>
      </c>
      <c r="C102" s="70" t="s">
        <v>445</v>
      </c>
      <c r="D102" s="70" t="s">
        <v>459</v>
      </c>
      <c r="E102" s="90">
        <v>84.057264000000004</v>
      </c>
      <c r="F102" s="90">
        <v>0</v>
      </c>
      <c r="G102" s="90"/>
      <c r="H102" s="90"/>
      <c r="I102" s="90">
        <v>0</v>
      </c>
      <c r="J102" s="90">
        <v>0</v>
      </c>
      <c r="K102" s="90">
        <v>0</v>
      </c>
      <c r="L102" s="90">
        <v>0</v>
      </c>
      <c r="M102" s="90"/>
      <c r="N102" s="90">
        <v>84.057264000000004</v>
      </c>
      <c r="O102" s="90"/>
      <c r="P102" s="90"/>
      <c r="Q102" s="90">
        <v>84.057264000000004</v>
      </c>
      <c r="R102" s="90">
        <v>0</v>
      </c>
      <c r="S102" s="90"/>
      <c r="T102" s="90"/>
      <c r="U102" s="90">
        <v>0</v>
      </c>
      <c r="V102" s="90">
        <v>0</v>
      </c>
      <c r="W102" s="90">
        <v>0</v>
      </c>
      <c r="X102" s="90">
        <v>0</v>
      </c>
      <c r="Y102" s="90"/>
      <c r="Z102" s="90">
        <v>84.057264000000004</v>
      </c>
      <c r="AA102" s="90"/>
      <c r="AB102" s="90"/>
    </row>
    <row r="103" spans="1:28">
      <c r="F103" s="71"/>
    </row>
  </sheetData>
  <mergeCells count="36">
    <mergeCell ref="G7:H7"/>
    <mergeCell ref="S7:T7"/>
    <mergeCell ref="A7:A8"/>
    <mergeCell ref="B7:B8"/>
    <mergeCell ref="C7:C8"/>
    <mergeCell ref="D4:D8"/>
    <mergeCell ref="E6:E8"/>
    <mergeCell ref="F7:F8"/>
    <mergeCell ref="I7:I8"/>
    <mergeCell ref="J7:J8"/>
    <mergeCell ref="K7:K8"/>
    <mergeCell ref="L7:L8"/>
    <mergeCell ref="A1:AB1"/>
    <mergeCell ref="E4:Z4"/>
    <mergeCell ref="E5:N5"/>
    <mergeCell ref="Q5:Z5"/>
    <mergeCell ref="F6:I6"/>
    <mergeCell ref="J6:M6"/>
    <mergeCell ref="R6:U6"/>
    <mergeCell ref="V6:Y6"/>
    <mergeCell ref="Q6:Q8"/>
    <mergeCell ref="R7:R8"/>
    <mergeCell ref="U7:U8"/>
    <mergeCell ref="V7:V8"/>
    <mergeCell ref="AA6:AA8"/>
    <mergeCell ref="AB6:AB8"/>
    <mergeCell ref="A4:C6"/>
    <mergeCell ref="AA4:AB5"/>
    <mergeCell ref="W7:W8"/>
    <mergeCell ref="X7:X8"/>
    <mergeCell ref="Y7:Y8"/>
    <mergeCell ref="Z6:Z8"/>
    <mergeCell ref="M7:M8"/>
    <mergeCell ref="N6:N8"/>
    <mergeCell ref="O5:O8"/>
    <mergeCell ref="P5:P8"/>
  </mergeCells>
  <phoneticPr fontId="20" type="noConversion"/>
  <pageMargins left="0.75138888888888899" right="0.75138888888888899" top="1" bottom="1" header="0.51180555555555596" footer="0.51180555555555596"/>
  <pageSetup paperSize="9" scale="53" orientation="landscape"/>
</worksheet>
</file>

<file path=xl/worksheets/sheet6.xml><?xml version="1.0" encoding="utf-8"?>
<worksheet xmlns="http://schemas.openxmlformats.org/spreadsheetml/2006/main" xmlns:r="http://schemas.openxmlformats.org/officeDocument/2006/relationships">
  <sheetPr>
    <pageSetUpPr fitToPage="1"/>
  </sheetPr>
  <dimension ref="A1:S63"/>
  <sheetViews>
    <sheetView workbookViewId="0">
      <selection activeCell="D10" sqref="D10:D63"/>
    </sheetView>
  </sheetViews>
  <sheetFormatPr defaultColWidth="9" defaultRowHeight="13.5"/>
  <cols>
    <col min="1" max="1" width="9.125" customWidth="1"/>
    <col min="2" max="2" width="16" customWidth="1"/>
    <col min="3" max="3" width="31" customWidth="1"/>
    <col min="4" max="4" width="21.125" customWidth="1"/>
    <col min="5" max="5" width="12.625" customWidth="1"/>
    <col min="6" max="7" width="10" customWidth="1"/>
    <col min="8" max="8" width="10.5" customWidth="1"/>
    <col min="9" max="9" width="8.625" customWidth="1"/>
  </cols>
  <sheetData>
    <row r="1" spans="1:19" ht="15" customHeight="1">
      <c r="A1" s="39"/>
      <c r="B1" s="39"/>
      <c r="C1" s="40"/>
      <c r="D1" s="41"/>
      <c r="E1" s="41"/>
      <c r="F1" s="41"/>
      <c r="G1" s="41"/>
      <c r="H1" s="41"/>
      <c r="I1" s="41"/>
      <c r="J1" s="41"/>
      <c r="K1" s="41"/>
      <c r="L1" s="41"/>
      <c r="M1" s="41"/>
      <c r="N1" s="41"/>
      <c r="O1" s="41"/>
      <c r="P1" s="41"/>
      <c r="Q1" s="41"/>
      <c r="R1" s="41"/>
    </row>
    <row r="2" spans="1:19" ht="33.950000000000003" customHeight="1">
      <c r="A2" s="99" t="s">
        <v>142</v>
      </c>
      <c r="B2" s="99"/>
      <c r="C2" s="99"/>
      <c r="D2" s="99"/>
      <c r="E2" s="99"/>
      <c r="F2" s="99"/>
      <c r="G2" s="99"/>
      <c r="H2" s="99"/>
      <c r="I2" s="99"/>
      <c r="J2" s="99"/>
      <c r="K2" s="99"/>
      <c r="L2" s="99"/>
      <c r="M2" s="99"/>
      <c r="N2" s="99"/>
      <c r="O2" s="99"/>
      <c r="P2" s="99"/>
      <c r="Q2" s="99"/>
      <c r="R2" s="99"/>
      <c r="S2" s="99"/>
    </row>
    <row r="3" spans="1:19" ht="20.100000000000001" customHeight="1">
      <c r="A3" s="72" t="s">
        <v>500</v>
      </c>
      <c r="B3" s="40"/>
      <c r="C3" s="40"/>
      <c r="D3" s="41"/>
      <c r="E3" s="41"/>
      <c r="F3" s="41"/>
      <c r="G3" s="41"/>
      <c r="H3" s="41"/>
      <c r="I3" s="41"/>
      <c r="J3" s="41"/>
      <c r="K3" s="41"/>
      <c r="L3" s="41"/>
      <c r="M3" s="41"/>
      <c r="N3" s="41"/>
      <c r="O3" s="41"/>
      <c r="P3" s="41"/>
      <c r="Q3" s="41"/>
      <c r="R3" s="127" t="s">
        <v>41</v>
      </c>
      <c r="S3" s="127"/>
    </row>
    <row r="4" spans="1:19" ht="48" customHeight="1">
      <c r="A4" s="148" t="s">
        <v>143</v>
      </c>
      <c r="B4" s="154"/>
      <c r="C4" s="148" t="s">
        <v>144</v>
      </c>
      <c r="D4" s="103" t="s">
        <v>145</v>
      </c>
      <c r="E4" s="103"/>
      <c r="F4" s="103"/>
      <c r="G4" s="103"/>
      <c r="H4" s="103"/>
      <c r="I4" s="103"/>
      <c r="J4" s="103"/>
      <c r="K4" s="103"/>
      <c r="L4" s="103"/>
      <c r="M4" s="103"/>
      <c r="N4" s="103"/>
      <c r="O4" s="103"/>
      <c r="P4" s="103"/>
      <c r="Q4" s="103"/>
      <c r="R4" s="103"/>
      <c r="S4" s="103"/>
    </row>
    <row r="5" spans="1:19" ht="20.100000000000001" customHeight="1">
      <c r="A5" s="150"/>
      <c r="B5" s="155"/>
      <c r="C5" s="149"/>
      <c r="D5" s="151" t="s">
        <v>146</v>
      </c>
      <c r="E5" s="128" t="s">
        <v>147</v>
      </c>
      <c r="F5" s="129"/>
      <c r="G5" s="129"/>
      <c r="H5" s="129"/>
      <c r="I5" s="129"/>
      <c r="J5" s="129"/>
      <c r="K5" s="129"/>
      <c r="L5" s="129"/>
      <c r="M5" s="129"/>
      <c r="N5" s="129"/>
      <c r="O5" s="130"/>
      <c r="P5" s="137" t="s">
        <v>148</v>
      </c>
      <c r="Q5" s="138"/>
      <c r="R5" s="138"/>
      <c r="S5" s="139"/>
    </row>
    <row r="6" spans="1:19" ht="20.100000000000001" customHeight="1">
      <c r="A6" s="146" t="s">
        <v>104</v>
      </c>
      <c r="B6" s="146" t="s">
        <v>105</v>
      </c>
      <c r="C6" s="149"/>
      <c r="D6" s="152"/>
      <c r="E6" s="134" t="s">
        <v>98</v>
      </c>
      <c r="F6" s="131" t="s">
        <v>149</v>
      </c>
      <c r="G6" s="132"/>
      <c r="H6" s="132"/>
      <c r="I6" s="132"/>
      <c r="J6" s="132"/>
      <c r="K6" s="132"/>
      <c r="L6" s="132"/>
      <c r="M6" s="133"/>
      <c r="N6" s="136" t="s">
        <v>150</v>
      </c>
      <c r="O6" s="136" t="s">
        <v>151</v>
      </c>
      <c r="P6" s="140"/>
      <c r="Q6" s="141"/>
      <c r="R6" s="141"/>
      <c r="S6" s="142"/>
    </row>
    <row r="7" spans="1:19" ht="66.95" customHeight="1">
      <c r="A7" s="147"/>
      <c r="B7" s="147"/>
      <c r="C7" s="150"/>
      <c r="D7" s="153"/>
      <c r="E7" s="135"/>
      <c r="F7" s="5" t="s">
        <v>102</v>
      </c>
      <c r="G7" s="5" t="s">
        <v>152</v>
      </c>
      <c r="H7" s="5" t="s">
        <v>153</v>
      </c>
      <c r="I7" s="5" t="s">
        <v>154</v>
      </c>
      <c r="J7" s="5" t="s">
        <v>155</v>
      </c>
      <c r="K7" s="5" t="s">
        <v>156</v>
      </c>
      <c r="L7" s="5" t="s">
        <v>157</v>
      </c>
      <c r="M7" s="5" t="s">
        <v>158</v>
      </c>
      <c r="N7" s="136"/>
      <c r="O7" s="136"/>
      <c r="P7" s="5" t="s">
        <v>102</v>
      </c>
      <c r="Q7" s="5" t="s">
        <v>159</v>
      </c>
      <c r="R7" s="5" t="s">
        <v>160</v>
      </c>
      <c r="S7" s="5" t="s">
        <v>161</v>
      </c>
    </row>
    <row r="8" spans="1:19" ht="20.100000000000001" customHeight="1">
      <c r="A8" s="42">
        <v>1</v>
      </c>
      <c r="B8" s="42">
        <v>2</v>
      </c>
      <c r="C8" s="43">
        <v>3</v>
      </c>
      <c r="D8" s="42">
        <v>4</v>
      </c>
      <c r="E8" s="42">
        <v>5</v>
      </c>
      <c r="F8" s="42">
        <v>6</v>
      </c>
      <c r="G8" s="42">
        <v>7</v>
      </c>
      <c r="H8" s="43">
        <v>8</v>
      </c>
      <c r="I8" s="42">
        <v>9</v>
      </c>
      <c r="J8" s="42">
        <v>10</v>
      </c>
      <c r="K8" s="42">
        <v>11</v>
      </c>
      <c r="L8" s="42">
        <v>12</v>
      </c>
      <c r="M8" s="43">
        <v>13</v>
      </c>
      <c r="N8" s="42">
        <v>14</v>
      </c>
      <c r="O8" s="42">
        <v>15</v>
      </c>
      <c r="P8" s="42">
        <v>16</v>
      </c>
      <c r="Q8" s="42">
        <v>17</v>
      </c>
      <c r="R8" s="43">
        <v>18</v>
      </c>
      <c r="S8" s="42">
        <v>19</v>
      </c>
    </row>
    <row r="9" spans="1:19" ht="20.100000000000001" customHeight="1">
      <c r="A9" s="143" t="s">
        <v>500</v>
      </c>
      <c r="B9" s="144"/>
      <c r="C9" s="145"/>
      <c r="D9" s="42">
        <v>12545.29</v>
      </c>
      <c r="E9" s="42">
        <v>12545.29</v>
      </c>
      <c r="F9" s="42">
        <v>12545.29</v>
      </c>
      <c r="G9" s="42">
        <v>12545.29</v>
      </c>
      <c r="H9" s="42"/>
      <c r="I9" s="42"/>
      <c r="J9" s="42"/>
      <c r="K9" s="42"/>
      <c r="L9" s="42"/>
      <c r="M9" s="42"/>
      <c r="N9" s="42"/>
      <c r="O9" s="42"/>
      <c r="P9" s="42"/>
      <c r="Q9" s="42"/>
      <c r="R9" s="42"/>
      <c r="S9" s="42"/>
    </row>
    <row r="10" spans="1:19" ht="18" customHeight="1">
      <c r="A10" s="44">
        <v>301</v>
      </c>
      <c r="B10" s="45" t="s">
        <v>162</v>
      </c>
      <c r="C10" s="46" t="s">
        <v>99</v>
      </c>
      <c r="D10" s="73">
        <v>8421.3799999999992</v>
      </c>
      <c r="E10" s="73">
        <v>8421.3799999999992</v>
      </c>
      <c r="F10" s="73">
        <v>8421.3799999999992</v>
      </c>
      <c r="G10" s="73">
        <v>8421.3799999999992</v>
      </c>
      <c r="H10" s="47"/>
      <c r="I10" s="47"/>
      <c r="J10" s="47"/>
      <c r="K10" s="47"/>
      <c r="L10" s="47"/>
      <c r="M10" s="47"/>
      <c r="N10" s="47"/>
      <c r="O10" s="47"/>
      <c r="P10" s="47"/>
      <c r="Q10" s="47"/>
      <c r="R10" s="47"/>
      <c r="S10" s="47"/>
    </row>
    <row r="11" spans="1:19" ht="18" customHeight="1">
      <c r="A11" s="48"/>
      <c r="B11" s="45" t="s">
        <v>163</v>
      </c>
      <c r="C11" s="49" t="s">
        <v>164</v>
      </c>
      <c r="D11" s="73">
        <v>5734.89</v>
      </c>
      <c r="E11" s="73">
        <v>5734.89</v>
      </c>
      <c r="F11" s="73">
        <v>5734.89</v>
      </c>
      <c r="G11" s="73">
        <v>5734.89</v>
      </c>
      <c r="H11" s="47"/>
      <c r="I11" s="47"/>
      <c r="J11" s="47"/>
      <c r="K11" s="47"/>
      <c r="L11" s="47"/>
      <c r="M11" s="47"/>
      <c r="N11" s="47"/>
      <c r="O11" s="47"/>
      <c r="P11" s="47"/>
      <c r="Q11" s="47"/>
      <c r="R11" s="47"/>
      <c r="S11" s="47"/>
    </row>
    <row r="12" spans="1:19" ht="18" customHeight="1">
      <c r="A12" s="48"/>
      <c r="B12" s="45" t="s">
        <v>165</v>
      </c>
      <c r="C12" s="49" t="s">
        <v>166</v>
      </c>
      <c r="D12" s="73"/>
      <c r="E12" s="73"/>
      <c r="F12" s="73"/>
      <c r="G12" s="73"/>
      <c r="H12" s="47"/>
      <c r="I12" s="47"/>
      <c r="J12" s="47"/>
      <c r="K12" s="47"/>
      <c r="L12" s="47"/>
      <c r="M12" s="47"/>
      <c r="N12" s="47"/>
      <c r="O12" s="47"/>
      <c r="P12" s="47"/>
      <c r="Q12" s="47"/>
      <c r="R12" s="47"/>
      <c r="S12" s="47"/>
    </row>
    <row r="13" spans="1:19" ht="18" customHeight="1">
      <c r="A13" s="48"/>
      <c r="B13" s="45" t="s">
        <v>167</v>
      </c>
      <c r="C13" s="49" t="s">
        <v>168</v>
      </c>
      <c r="D13" s="73">
        <v>140.74</v>
      </c>
      <c r="E13" s="73">
        <v>140.74</v>
      </c>
      <c r="F13" s="73">
        <v>140.74</v>
      </c>
      <c r="G13" s="73">
        <v>140.74</v>
      </c>
      <c r="H13" s="47"/>
      <c r="I13" s="47"/>
      <c r="J13" s="47"/>
      <c r="K13" s="47"/>
      <c r="L13" s="47"/>
      <c r="M13" s="47"/>
      <c r="N13" s="47"/>
      <c r="O13" s="47"/>
      <c r="P13" s="47"/>
      <c r="Q13" s="47"/>
      <c r="R13" s="47"/>
      <c r="S13" s="47"/>
    </row>
    <row r="14" spans="1:19" ht="18" customHeight="1">
      <c r="A14" s="48"/>
      <c r="B14" s="45" t="s">
        <v>169</v>
      </c>
      <c r="C14" s="49" t="s">
        <v>170</v>
      </c>
      <c r="D14" s="73"/>
      <c r="E14" s="73"/>
      <c r="F14" s="73"/>
      <c r="G14" s="73"/>
      <c r="H14" s="47"/>
      <c r="I14" s="47"/>
      <c r="J14" s="47"/>
      <c r="K14" s="47"/>
      <c r="L14" s="47"/>
      <c r="M14" s="47"/>
      <c r="N14" s="47"/>
      <c r="O14" s="47"/>
      <c r="P14" s="47"/>
      <c r="Q14" s="47"/>
      <c r="R14" s="47"/>
      <c r="S14" s="47"/>
    </row>
    <row r="15" spans="1:19" ht="18" customHeight="1">
      <c r="A15" s="48"/>
      <c r="B15" s="45" t="s">
        <v>171</v>
      </c>
      <c r="C15" s="49" t="s">
        <v>172</v>
      </c>
      <c r="D15" s="73">
        <v>803.2</v>
      </c>
      <c r="E15" s="73">
        <v>803.2</v>
      </c>
      <c r="F15" s="73">
        <v>803.2</v>
      </c>
      <c r="G15" s="73">
        <v>803.2</v>
      </c>
      <c r="H15" s="47"/>
      <c r="I15" s="47"/>
      <c r="J15" s="47"/>
      <c r="K15" s="47"/>
      <c r="L15" s="47"/>
      <c r="M15" s="47"/>
      <c r="N15" s="47"/>
      <c r="O15" s="47"/>
      <c r="P15" s="47"/>
      <c r="Q15" s="47"/>
      <c r="R15" s="47"/>
      <c r="S15" s="47"/>
    </row>
    <row r="16" spans="1:19" ht="18" customHeight="1">
      <c r="A16" s="48"/>
      <c r="B16" s="45" t="s">
        <v>173</v>
      </c>
      <c r="C16" s="49" t="s">
        <v>174</v>
      </c>
      <c r="D16" s="73">
        <v>752.83</v>
      </c>
      <c r="E16" s="73">
        <v>752.83</v>
      </c>
      <c r="F16" s="73">
        <v>752.83</v>
      </c>
      <c r="G16" s="73">
        <v>752.83</v>
      </c>
      <c r="H16" s="47"/>
      <c r="I16" s="47"/>
      <c r="J16" s="47"/>
      <c r="K16" s="47"/>
      <c r="L16" s="47"/>
      <c r="M16" s="47"/>
      <c r="N16" s="47"/>
      <c r="O16" s="47"/>
      <c r="P16" s="47"/>
      <c r="Q16" s="47"/>
      <c r="R16" s="47"/>
      <c r="S16" s="47"/>
    </row>
    <row r="17" spans="1:19" ht="18" customHeight="1">
      <c r="A17" s="48"/>
      <c r="B17" s="45" t="s">
        <v>175</v>
      </c>
      <c r="C17" s="49" t="s">
        <v>176</v>
      </c>
      <c r="D17" s="73"/>
      <c r="E17" s="73"/>
      <c r="F17" s="73"/>
      <c r="G17" s="73"/>
      <c r="H17" s="47"/>
      <c r="I17" s="47"/>
      <c r="J17" s="47"/>
      <c r="K17" s="47"/>
      <c r="L17" s="47"/>
      <c r="M17" s="47"/>
      <c r="N17" s="47"/>
      <c r="O17" s="47"/>
      <c r="P17" s="47"/>
      <c r="Q17" s="47"/>
      <c r="R17" s="47"/>
      <c r="S17" s="47"/>
    </row>
    <row r="18" spans="1:19" ht="18" customHeight="1">
      <c r="A18" s="48"/>
      <c r="B18" s="45" t="s">
        <v>177</v>
      </c>
      <c r="C18" s="49" t="s">
        <v>178</v>
      </c>
      <c r="D18" s="73">
        <v>463.64</v>
      </c>
      <c r="E18" s="73">
        <v>463.64</v>
      </c>
      <c r="F18" s="73">
        <v>463.64</v>
      </c>
      <c r="G18" s="73">
        <v>463.64</v>
      </c>
      <c r="H18" s="47"/>
      <c r="I18" s="47"/>
      <c r="J18" s="47"/>
      <c r="K18" s="47"/>
      <c r="L18" s="47"/>
      <c r="M18" s="47"/>
      <c r="N18" s="47"/>
      <c r="O18" s="47"/>
      <c r="P18" s="47"/>
      <c r="Q18" s="47"/>
      <c r="R18" s="47"/>
      <c r="S18" s="47"/>
    </row>
    <row r="19" spans="1:19" ht="18" customHeight="1">
      <c r="A19" s="48"/>
      <c r="B19" s="45" t="s">
        <v>179</v>
      </c>
      <c r="C19" s="49" t="s">
        <v>180</v>
      </c>
      <c r="D19" s="73"/>
      <c r="E19" s="73"/>
      <c r="F19" s="73"/>
      <c r="G19" s="73"/>
      <c r="H19" s="47"/>
      <c r="I19" s="47"/>
      <c r="J19" s="47"/>
      <c r="K19" s="47"/>
      <c r="L19" s="47"/>
      <c r="M19" s="47"/>
      <c r="N19" s="47"/>
      <c r="O19" s="47"/>
      <c r="P19" s="47"/>
      <c r="Q19" s="47"/>
      <c r="R19" s="47"/>
      <c r="S19" s="47"/>
    </row>
    <row r="20" spans="1:19" ht="18" customHeight="1">
      <c r="A20" s="48"/>
      <c r="B20" s="45" t="s">
        <v>181</v>
      </c>
      <c r="C20" s="49" t="s">
        <v>182</v>
      </c>
      <c r="D20" s="73">
        <v>65.95</v>
      </c>
      <c r="E20" s="73">
        <v>65.95</v>
      </c>
      <c r="F20" s="73">
        <v>65.95</v>
      </c>
      <c r="G20" s="73">
        <v>65.95</v>
      </c>
      <c r="H20" s="47"/>
      <c r="I20" s="47"/>
      <c r="J20" s="47"/>
      <c r="K20" s="47"/>
      <c r="L20" s="47"/>
      <c r="M20" s="47"/>
      <c r="N20" s="47"/>
      <c r="O20" s="47"/>
      <c r="P20" s="47"/>
      <c r="Q20" s="47"/>
      <c r="R20" s="47"/>
      <c r="S20" s="47"/>
    </row>
    <row r="21" spans="1:19" ht="18" customHeight="1">
      <c r="A21" s="48"/>
      <c r="B21" s="45" t="s">
        <v>183</v>
      </c>
      <c r="C21" s="49" t="s">
        <v>184</v>
      </c>
      <c r="D21" s="73">
        <v>460.13</v>
      </c>
      <c r="E21" s="73">
        <v>460.13</v>
      </c>
      <c r="F21" s="73">
        <v>460.13</v>
      </c>
      <c r="G21" s="73">
        <v>460.13</v>
      </c>
      <c r="H21" s="47"/>
      <c r="I21" s="47"/>
      <c r="J21" s="47"/>
      <c r="K21" s="47"/>
      <c r="L21" s="47"/>
      <c r="M21" s="47"/>
      <c r="N21" s="47"/>
      <c r="O21" s="47"/>
      <c r="P21" s="47"/>
      <c r="Q21" s="47"/>
      <c r="R21" s="47"/>
      <c r="S21" s="47"/>
    </row>
    <row r="22" spans="1:19" ht="18" customHeight="1">
      <c r="A22" s="48"/>
      <c r="B22" s="45" t="s">
        <v>185</v>
      </c>
      <c r="C22" s="49" t="s">
        <v>186</v>
      </c>
      <c r="D22" s="73"/>
      <c r="E22" s="73"/>
      <c r="F22" s="73"/>
      <c r="G22" s="73"/>
      <c r="H22" s="47"/>
      <c r="I22" s="47"/>
      <c r="J22" s="47"/>
      <c r="K22" s="47"/>
      <c r="L22" s="47"/>
      <c r="M22" s="47"/>
      <c r="N22" s="47"/>
      <c r="O22" s="47"/>
      <c r="P22" s="47"/>
      <c r="Q22" s="47"/>
      <c r="R22" s="47"/>
      <c r="S22" s="47"/>
    </row>
    <row r="23" spans="1:19" ht="18" customHeight="1">
      <c r="A23" s="48"/>
      <c r="B23" s="45" t="s">
        <v>187</v>
      </c>
      <c r="C23" s="49" t="s">
        <v>188</v>
      </c>
      <c r="D23" s="73"/>
      <c r="E23" s="73"/>
      <c r="F23" s="73"/>
      <c r="G23" s="73"/>
      <c r="H23" s="47"/>
      <c r="I23" s="47"/>
      <c r="J23" s="47"/>
      <c r="K23" s="47"/>
      <c r="L23" s="47"/>
      <c r="M23" s="47"/>
      <c r="N23" s="47"/>
      <c r="O23" s="47"/>
      <c r="P23" s="47"/>
      <c r="Q23" s="47"/>
      <c r="R23" s="47"/>
      <c r="S23" s="47"/>
    </row>
    <row r="24" spans="1:19" ht="18" customHeight="1">
      <c r="A24" s="44">
        <v>302</v>
      </c>
      <c r="B24" s="45"/>
      <c r="C24" s="46" t="s">
        <v>100</v>
      </c>
      <c r="D24" s="73">
        <v>735.63</v>
      </c>
      <c r="E24" s="73">
        <v>735.63</v>
      </c>
      <c r="F24" s="73">
        <v>735.63</v>
      </c>
      <c r="G24" s="73">
        <v>735.63</v>
      </c>
      <c r="H24" s="47"/>
      <c r="I24" s="47"/>
      <c r="J24" s="47"/>
      <c r="K24" s="47"/>
      <c r="L24" s="47"/>
      <c r="M24" s="47"/>
      <c r="N24" s="47"/>
      <c r="O24" s="47"/>
      <c r="P24" s="47"/>
      <c r="Q24" s="47"/>
      <c r="R24" s="47"/>
      <c r="S24" s="47"/>
    </row>
    <row r="25" spans="1:19" ht="18" customHeight="1">
      <c r="A25" s="48"/>
      <c r="B25" s="45" t="s">
        <v>163</v>
      </c>
      <c r="C25" s="49" t="s">
        <v>189</v>
      </c>
      <c r="D25" s="73">
        <v>464.3</v>
      </c>
      <c r="E25" s="73">
        <v>464.3</v>
      </c>
      <c r="F25" s="73">
        <v>464.3</v>
      </c>
      <c r="G25" s="73">
        <v>464.3</v>
      </c>
      <c r="H25" s="47"/>
      <c r="I25" s="47"/>
      <c r="J25" s="47"/>
      <c r="K25" s="47"/>
      <c r="L25" s="47"/>
      <c r="M25" s="47"/>
      <c r="N25" s="47"/>
      <c r="O25" s="47"/>
      <c r="P25" s="47"/>
      <c r="Q25" s="47"/>
      <c r="R25" s="47"/>
      <c r="S25" s="47"/>
    </row>
    <row r="26" spans="1:19" ht="18" customHeight="1">
      <c r="A26" s="48"/>
      <c r="B26" s="45" t="s">
        <v>165</v>
      </c>
      <c r="C26" s="49" t="s">
        <v>190</v>
      </c>
      <c r="D26" s="73"/>
      <c r="E26" s="73"/>
      <c r="F26" s="73"/>
      <c r="G26" s="73"/>
      <c r="H26" s="47"/>
      <c r="I26" s="47"/>
      <c r="J26" s="47"/>
      <c r="K26" s="47"/>
      <c r="L26" s="47"/>
      <c r="M26" s="47"/>
      <c r="N26" s="47"/>
      <c r="O26" s="47"/>
      <c r="P26" s="47"/>
      <c r="Q26" s="47"/>
      <c r="R26" s="47"/>
      <c r="S26" s="47"/>
    </row>
    <row r="27" spans="1:19" ht="18" customHeight="1">
      <c r="A27" s="48"/>
      <c r="B27" s="45" t="s">
        <v>167</v>
      </c>
      <c r="C27" s="49" t="s">
        <v>191</v>
      </c>
      <c r="D27" s="73"/>
      <c r="E27" s="73"/>
      <c r="F27" s="73"/>
      <c r="G27" s="73"/>
      <c r="H27" s="47"/>
      <c r="I27" s="47"/>
      <c r="J27" s="47"/>
      <c r="K27" s="47"/>
      <c r="L27" s="47"/>
      <c r="M27" s="47"/>
      <c r="N27" s="47"/>
      <c r="O27" s="47"/>
      <c r="P27" s="47"/>
      <c r="Q27" s="47"/>
      <c r="R27" s="47"/>
      <c r="S27" s="47"/>
    </row>
    <row r="28" spans="1:19" ht="18" customHeight="1">
      <c r="A28" s="48"/>
      <c r="B28" s="45" t="s">
        <v>192</v>
      </c>
      <c r="C28" s="49" t="s">
        <v>193</v>
      </c>
      <c r="D28" s="73"/>
      <c r="E28" s="73"/>
      <c r="F28" s="73"/>
      <c r="G28" s="73"/>
      <c r="H28" s="47"/>
      <c r="I28" s="47"/>
      <c r="J28" s="47"/>
      <c r="K28" s="47"/>
      <c r="L28" s="47"/>
      <c r="M28" s="47"/>
      <c r="N28" s="47"/>
      <c r="O28" s="47"/>
      <c r="P28" s="47"/>
      <c r="Q28" s="47"/>
      <c r="R28" s="47"/>
      <c r="S28" s="47"/>
    </row>
    <row r="29" spans="1:19" ht="18" customHeight="1">
      <c r="A29" s="48"/>
      <c r="B29" s="45" t="s">
        <v>194</v>
      </c>
      <c r="C29" s="49" t="s">
        <v>195</v>
      </c>
      <c r="D29" s="73"/>
      <c r="E29" s="73"/>
      <c r="F29" s="73"/>
      <c r="G29" s="73"/>
      <c r="H29" s="47"/>
      <c r="I29" s="47"/>
      <c r="J29" s="47"/>
      <c r="K29" s="47"/>
      <c r="L29" s="47"/>
      <c r="M29" s="47"/>
      <c r="N29" s="47"/>
      <c r="O29" s="47"/>
      <c r="P29" s="47"/>
      <c r="Q29" s="47"/>
      <c r="R29" s="47"/>
      <c r="S29" s="47"/>
    </row>
    <row r="30" spans="1:19" ht="18" customHeight="1">
      <c r="A30" s="48"/>
      <c r="B30" s="45" t="s">
        <v>169</v>
      </c>
      <c r="C30" s="49" t="s">
        <v>196</v>
      </c>
      <c r="D30" s="73"/>
      <c r="E30" s="73"/>
      <c r="F30" s="73"/>
      <c r="G30" s="73"/>
      <c r="H30" s="47"/>
      <c r="I30" s="47"/>
      <c r="J30" s="47"/>
      <c r="K30" s="47"/>
      <c r="L30" s="47"/>
      <c r="M30" s="47"/>
      <c r="N30" s="47"/>
      <c r="O30" s="47"/>
      <c r="P30" s="47"/>
      <c r="Q30" s="47"/>
      <c r="R30" s="47"/>
      <c r="S30" s="47"/>
    </row>
    <row r="31" spans="1:19" ht="18" customHeight="1">
      <c r="A31" s="48"/>
      <c r="B31" s="45" t="s">
        <v>171</v>
      </c>
      <c r="C31" s="49" t="s">
        <v>197</v>
      </c>
      <c r="D31" s="73"/>
      <c r="E31" s="73"/>
      <c r="F31" s="73"/>
      <c r="G31" s="73"/>
      <c r="H31" s="47"/>
      <c r="I31" s="47"/>
      <c r="J31" s="47"/>
      <c r="K31" s="47"/>
      <c r="L31" s="47"/>
      <c r="M31" s="47"/>
      <c r="N31" s="47"/>
      <c r="O31" s="47"/>
      <c r="P31" s="47"/>
      <c r="Q31" s="47"/>
      <c r="R31" s="47"/>
      <c r="S31" s="47"/>
    </row>
    <row r="32" spans="1:19" ht="18" customHeight="1">
      <c r="A32" s="48"/>
      <c r="B32" s="45" t="s">
        <v>173</v>
      </c>
      <c r="C32" s="49" t="s">
        <v>198</v>
      </c>
      <c r="D32" s="73"/>
      <c r="E32" s="73"/>
      <c r="F32" s="73"/>
      <c r="G32" s="73"/>
      <c r="H32" s="47"/>
      <c r="I32" s="47"/>
      <c r="J32" s="47"/>
      <c r="K32" s="47"/>
      <c r="L32" s="47"/>
      <c r="M32" s="47"/>
      <c r="N32" s="47"/>
      <c r="O32" s="47"/>
      <c r="P32" s="47"/>
      <c r="Q32" s="47"/>
      <c r="R32" s="47"/>
      <c r="S32" s="47"/>
    </row>
    <row r="33" spans="1:19" ht="18" customHeight="1">
      <c r="A33" s="48"/>
      <c r="B33" s="45" t="s">
        <v>175</v>
      </c>
      <c r="C33" s="49" t="s">
        <v>199</v>
      </c>
      <c r="D33" s="73"/>
      <c r="E33" s="73"/>
      <c r="F33" s="73"/>
      <c r="G33" s="73"/>
      <c r="H33" s="47"/>
      <c r="I33" s="47"/>
      <c r="J33" s="47"/>
      <c r="K33" s="47"/>
      <c r="L33" s="47"/>
      <c r="M33" s="47"/>
      <c r="N33" s="47"/>
      <c r="O33" s="47"/>
      <c r="P33" s="47"/>
      <c r="Q33" s="47"/>
      <c r="R33" s="47"/>
      <c r="S33" s="47"/>
    </row>
    <row r="34" spans="1:19" ht="18" customHeight="1">
      <c r="A34" s="48"/>
      <c r="B34" s="45" t="s">
        <v>179</v>
      </c>
      <c r="C34" s="49" t="s">
        <v>200</v>
      </c>
      <c r="D34" s="73"/>
      <c r="E34" s="73"/>
      <c r="F34" s="73"/>
      <c r="G34" s="73"/>
      <c r="H34" s="47"/>
      <c r="I34" s="47"/>
      <c r="J34" s="47"/>
      <c r="K34" s="47"/>
      <c r="L34" s="47"/>
      <c r="M34" s="47"/>
      <c r="N34" s="47"/>
      <c r="O34" s="47"/>
      <c r="P34" s="47"/>
      <c r="Q34" s="47"/>
      <c r="R34" s="47"/>
      <c r="S34" s="47"/>
    </row>
    <row r="35" spans="1:19" ht="18" customHeight="1">
      <c r="A35" s="48"/>
      <c r="B35" s="45" t="s">
        <v>181</v>
      </c>
      <c r="C35" s="49" t="s">
        <v>201</v>
      </c>
      <c r="D35" s="73"/>
      <c r="E35" s="73"/>
      <c r="F35" s="73"/>
      <c r="G35" s="73"/>
      <c r="H35" s="47"/>
      <c r="I35" s="47"/>
      <c r="J35" s="47"/>
      <c r="K35" s="47"/>
      <c r="L35" s="47"/>
      <c r="M35" s="47"/>
      <c r="N35" s="47"/>
      <c r="O35" s="47"/>
      <c r="P35" s="47"/>
      <c r="Q35" s="47"/>
      <c r="R35" s="47"/>
      <c r="S35" s="47"/>
    </row>
    <row r="36" spans="1:19" ht="18" customHeight="1">
      <c r="A36" s="48"/>
      <c r="B36" s="45" t="s">
        <v>183</v>
      </c>
      <c r="C36" s="49" t="s">
        <v>202</v>
      </c>
      <c r="D36" s="73"/>
      <c r="E36" s="73"/>
      <c r="F36" s="73"/>
      <c r="G36" s="73"/>
      <c r="H36" s="47"/>
      <c r="I36" s="47"/>
      <c r="J36" s="47"/>
      <c r="K36" s="47"/>
      <c r="L36" s="47"/>
      <c r="M36" s="47"/>
      <c r="N36" s="47"/>
      <c r="O36" s="47"/>
      <c r="P36" s="47"/>
      <c r="Q36" s="47"/>
      <c r="R36" s="47"/>
      <c r="S36" s="47"/>
    </row>
    <row r="37" spans="1:19" ht="18" customHeight="1">
      <c r="A37" s="48"/>
      <c r="B37" s="45" t="s">
        <v>185</v>
      </c>
      <c r="C37" s="49" t="s">
        <v>203</v>
      </c>
      <c r="D37" s="73"/>
      <c r="E37" s="73"/>
      <c r="F37" s="73"/>
      <c r="G37" s="73"/>
      <c r="H37" s="47"/>
      <c r="I37" s="47"/>
      <c r="J37" s="47"/>
      <c r="K37" s="47"/>
      <c r="L37" s="47"/>
      <c r="M37" s="47"/>
      <c r="N37" s="47"/>
      <c r="O37" s="47"/>
      <c r="P37" s="47"/>
      <c r="Q37" s="47"/>
      <c r="R37" s="47"/>
      <c r="S37" s="47"/>
    </row>
    <row r="38" spans="1:19" ht="18" customHeight="1">
      <c r="A38" s="48"/>
      <c r="B38" s="45" t="s">
        <v>204</v>
      </c>
      <c r="C38" s="49" t="s">
        <v>205</v>
      </c>
      <c r="D38" s="73">
        <v>2.8</v>
      </c>
      <c r="E38" s="73">
        <v>2.8</v>
      </c>
      <c r="F38" s="73">
        <v>2.8</v>
      </c>
      <c r="G38" s="73">
        <v>2.8</v>
      </c>
      <c r="H38" s="47"/>
      <c r="I38" s="47"/>
      <c r="J38" s="47"/>
      <c r="K38" s="47"/>
      <c r="L38" s="47"/>
      <c r="M38" s="47"/>
      <c r="N38" s="47"/>
      <c r="O38" s="47"/>
      <c r="P38" s="47"/>
      <c r="Q38" s="47"/>
      <c r="R38" s="47"/>
      <c r="S38" s="47"/>
    </row>
    <row r="39" spans="1:19" ht="18" customHeight="1">
      <c r="A39" s="48"/>
      <c r="B39" s="45" t="s">
        <v>206</v>
      </c>
      <c r="C39" s="49" t="s">
        <v>207</v>
      </c>
      <c r="D39" s="73">
        <v>27.05</v>
      </c>
      <c r="E39" s="73">
        <v>27.05</v>
      </c>
      <c r="F39" s="73">
        <v>27.05</v>
      </c>
      <c r="G39" s="73">
        <v>27.05</v>
      </c>
      <c r="H39" s="47"/>
      <c r="I39" s="47"/>
      <c r="J39" s="47"/>
      <c r="K39" s="47"/>
      <c r="L39" s="47"/>
      <c r="M39" s="47"/>
      <c r="N39" s="47"/>
      <c r="O39" s="47"/>
      <c r="P39" s="47"/>
      <c r="Q39" s="47"/>
      <c r="R39" s="47"/>
      <c r="S39" s="47"/>
    </row>
    <row r="40" spans="1:19" ht="18" customHeight="1">
      <c r="A40" s="48"/>
      <c r="B40" s="45" t="s">
        <v>208</v>
      </c>
      <c r="C40" s="49" t="s">
        <v>209</v>
      </c>
      <c r="D40" s="73"/>
      <c r="E40" s="73"/>
      <c r="F40" s="73"/>
      <c r="G40" s="73"/>
      <c r="H40" s="47"/>
      <c r="I40" s="47"/>
      <c r="J40" s="47"/>
      <c r="K40" s="47"/>
      <c r="L40" s="47"/>
      <c r="M40" s="47"/>
      <c r="N40" s="47"/>
      <c r="O40" s="47"/>
      <c r="P40" s="47"/>
      <c r="Q40" s="47"/>
      <c r="R40" s="47"/>
      <c r="S40" s="47"/>
    </row>
    <row r="41" spans="1:19" ht="18" customHeight="1">
      <c r="A41" s="48"/>
      <c r="B41" s="45" t="s">
        <v>210</v>
      </c>
      <c r="C41" s="49" t="s">
        <v>211</v>
      </c>
      <c r="D41" s="73"/>
      <c r="E41" s="73"/>
      <c r="F41" s="73"/>
      <c r="G41" s="73"/>
      <c r="H41" s="47"/>
      <c r="I41" s="47"/>
      <c r="J41" s="47"/>
      <c r="K41" s="47"/>
      <c r="L41" s="47"/>
      <c r="M41" s="47"/>
      <c r="N41" s="47"/>
      <c r="O41" s="47"/>
      <c r="P41" s="47"/>
      <c r="Q41" s="47"/>
      <c r="R41" s="47"/>
      <c r="S41" s="47"/>
    </row>
    <row r="42" spans="1:19" ht="18" customHeight="1">
      <c r="A42" s="48"/>
      <c r="B42" s="45" t="s">
        <v>212</v>
      </c>
      <c r="C42" s="49" t="s">
        <v>213</v>
      </c>
      <c r="D42" s="73"/>
      <c r="E42" s="73"/>
      <c r="F42" s="73"/>
      <c r="G42" s="73"/>
      <c r="H42" s="47"/>
      <c r="I42" s="47"/>
      <c r="J42" s="47"/>
      <c r="K42" s="47"/>
      <c r="L42" s="47"/>
      <c r="M42" s="47"/>
      <c r="N42" s="47"/>
      <c r="O42" s="47"/>
      <c r="P42" s="47"/>
      <c r="Q42" s="47"/>
      <c r="R42" s="47"/>
      <c r="S42" s="47"/>
    </row>
    <row r="43" spans="1:19" ht="18" customHeight="1">
      <c r="A43" s="48"/>
      <c r="B43" s="45" t="s">
        <v>214</v>
      </c>
      <c r="C43" s="49" t="s">
        <v>215</v>
      </c>
      <c r="D43" s="73"/>
      <c r="E43" s="73"/>
      <c r="F43" s="73"/>
      <c r="G43" s="73"/>
      <c r="H43" s="47"/>
      <c r="I43" s="47"/>
      <c r="J43" s="47"/>
      <c r="K43" s="47"/>
      <c r="L43" s="47"/>
      <c r="M43" s="47"/>
      <c r="N43" s="47"/>
      <c r="O43" s="47"/>
      <c r="P43" s="47"/>
      <c r="Q43" s="47"/>
      <c r="R43" s="47"/>
      <c r="S43" s="47"/>
    </row>
    <row r="44" spans="1:19" ht="18" customHeight="1">
      <c r="A44" s="48"/>
      <c r="B44" s="45" t="s">
        <v>216</v>
      </c>
      <c r="C44" s="49" t="s">
        <v>217</v>
      </c>
      <c r="D44" s="73"/>
      <c r="E44" s="73"/>
      <c r="F44" s="73"/>
      <c r="G44" s="73"/>
      <c r="H44" s="47"/>
      <c r="I44" s="47"/>
      <c r="J44" s="47"/>
      <c r="K44" s="47"/>
      <c r="L44" s="47"/>
      <c r="M44" s="47"/>
      <c r="N44" s="47"/>
      <c r="O44" s="47"/>
      <c r="P44" s="47"/>
      <c r="Q44" s="47"/>
      <c r="R44" s="47"/>
      <c r="S44" s="47"/>
    </row>
    <row r="45" spans="1:19" ht="18" customHeight="1">
      <c r="A45" s="48"/>
      <c r="B45" s="45" t="s">
        <v>218</v>
      </c>
      <c r="C45" s="49" t="s">
        <v>219</v>
      </c>
      <c r="D45" s="73"/>
      <c r="E45" s="73"/>
      <c r="F45" s="73"/>
      <c r="G45" s="73"/>
      <c r="H45" s="47"/>
      <c r="I45" s="47"/>
      <c r="J45" s="47"/>
      <c r="K45" s="47"/>
      <c r="L45" s="47"/>
      <c r="M45" s="47"/>
      <c r="N45" s="47"/>
      <c r="O45" s="47"/>
      <c r="P45" s="47"/>
      <c r="Q45" s="47"/>
      <c r="R45" s="47"/>
      <c r="S45" s="47"/>
    </row>
    <row r="46" spans="1:19" ht="18" customHeight="1">
      <c r="A46" s="48"/>
      <c r="B46" s="45" t="s">
        <v>220</v>
      </c>
      <c r="C46" s="49" t="s">
        <v>221</v>
      </c>
      <c r="D46" s="73">
        <v>182.12</v>
      </c>
      <c r="E46" s="73">
        <v>182.12</v>
      </c>
      <c r="F46" s="73">
        <v>182.12</v>
      </c>
      <c r="G46" s="73">
        <v>182.12</v>
      </c>
      <c r="H46" s="47"/>
      <c r="I46" s="47"/>
      <c r="J46" s="47"/>
      <c r="K46" s="47"/>
      <c r="L46" s="47"/>
      <c r="M46" s="47"/>
      <c r="N46" s="47"/>
      <c r="O46" s="47"/>
      <c r="P46" s="47"/>
      <c r="Q46" s="47"/>
      <c r="R46" s="47"/>
      <c r="S46" s="47"/>
    </row>
    <row r="47" spans="1:19" ht="18" customHeight="1">
      <c r="A47" s="48"/>
      <c r="B47" s="45" t="s">
        <v>222</v>
      </c>
      <c r="C47" s="49" t="s">
        <v>223</v>
      </c>
      <c r="D47" s="73">
        <v>38.93</v>
      </c>
      <c r="E47" s="73">
        <v>38.93</v>
      </c>
      <c r="F47" s="73">
        <v>38.93</v>
      </c>
      <c r="G47" s="73">
        <v>38.93</v>
      </c>
      <c r="H47" s="47"/>
      <c r="I47" s="47"/>
      <c r="J47" s="47"/>
      <c r="K47" s="47"/>
      <c r="L47" s="47"/>
      <c r="M47" s="47"/>
      <c r="N47" s="47"/>
      <c r="O47" s="47"/>
      <c r="P47" s="47"/>
      <c r="Q47" s="47"/>
      <c r="R47" s="47"/>
      <c r="S47" s="47"/>
    </row>
    <row r="48" spans="1:19" ht="18" customHeight="1">
      <c r="A48" s="48"/>
      <c r="B48" s="45" t="s">
        <v>224</v>
      </c>
      <c r="C48" s="49" t="s">
        <v>225</v>
      </c>
      <c r="D48" s="73">
        <v>9.98</v>
      </c>
      <c r="E48" s="73">
        <v>9.98</v>
      </c>
      <c r="F48" s="73">
        <v>9.98</v>
      </c>
      <c r="G48" s="73">
        <v>9.98</v>
      </c>
      <c r="H48" s="47"/>
      <c r="I48" s="47"/>
      <c r="J48" s="47"/>
      <c r="K48" s="47"/>
      <c r="L48" s="47"/>
      <c r="M48" s="47"/>
      <c r="N48" s="47"/>
      <c r="O48" s="47"/>
      <c r="P48" s="47"/>
      <c r="Q48" s="47"/>
      <c r="R48" s="47"/>
      <c r="S48" s="47"/>
    </row>
    <row r="49" spans="1:19" ht="18" customHeight="1">
      <c r="A49" s="48"/>
      <c r="B49" s="45" t="s">
        <v>226</v>
      </c>
      <c r="C49" s="49" t="s">
        <v>227</v>
      </c>
      <c r="D49" s="73">
        <v>10.45</v>
      </c>
      <c r="E49" s="73">
        <v>10.45</v>
      </c>
      <c r="F49" s="73">
        <v>10.45</v>
      </c>
      <c r="G49" s="73">
        <v>10.45</v>
      </c>
      <c r="H49" s="47"/>
      <c r="I49" s="47"/>
      <c r="J49" s="47"/>
      <c r="K49" s="47"/>
      <c r="L49" s="47"/>
      <c r="M49" s="47"/>
      <c r="N49" s="47"/>
      <c r="O49" s="47"/>
      <c r="P49" s="47"/>
      <c r="Q49" s="47"/>
      <c r="R49" s="47"/>
      <c r="S49" s="47"/>
    </row>
    <row r="50" spans="1:19" ht="18" customHeight="1">
      <c r="A50" s="48"/>
      <c r="B50" s="45" t="s">
        <v>228</v>
      </c>
      <c r="C50" s="49" t="s">
        <v>229</v>
      </c>
      <c r="D50" s="73"/>
      <c r="E50" s="73"/>
      <c r="F50" s="73"/>
      <c r="G50" s="73"/>
      <c r="H50" s="47"/>
      <c r="I50" s="47"/>
      <c r="J50" s="47"/>
      <c r="K50" s="47"/>
      <c r="L50" s="47"/>
      <c r="M50" s="47"/>
      <c r="N50" s="47"/>
      <c r="O50" s="47"/>
      <c r="P50" s="47"/>
      <c r="Q50" s="47"/>
      <c r="R50" s="47"/>
      <c r="S50" s="47"/>
    </row>
    <row r="51" spans="1:19" ht="18" customHeight="1">
      <c r="A51" s="48"/>
      <c r="B51" s="45" t="s">
        <v>187</v>
      </c>
      <c r="C51" s="49" t="s">
        <v>230</v>
      </c>
      <c r="D51" s="73"/>
      <c r="E51" s="73"/>
      <c r="F51" s="73"/>
      <c r="G51" s="73"/>
      <c r="H51" s="47"/>
      <c r="I51" s="47"/>
      <c r="J51" s="47"/>
      <c r="K51" s="47"/>
      <c r="L51" s="47"/>
      <c r="M51" s="47"/>
      <c r="N51" s="47"/>
      <c r="O51" s="47"/>
      <c r="P51" s="47"/>
      <c r="Q51" s="47"/>
      <c r="R51" s="47"/>
      <c r="S51" s="47"/>
    </row>
    <row r="52" spans="1:19" ht="18" customHeight="1">
      <c r="A52" s="44">
        <v>303</v>
      </c>
      <c r="B52" s="45"/>
      <c r="C52" s="46" t="s">
        <v>101</v>
      </c>
      <c r="D52" s="73">
        <v>3388.29</v>
      </c>
      <c r="E52" s="73">
        <v>3388.29</v>
      </c>
      <c r="F52" s="73">
        <v>3388.29</v>
      </c>
      <c r="G52" s="73">
        <v>3388.29</v>
      </c>
      <c r="H52" s="47"/>
      <c r="I52" s="47"/>
      <c r="J52" s="47"/>
      <c r="K52" s="47"/>
      <c r="L52" s="47"/>
      <c r="M52" s="47"/>
      <c r="N52" s="47"/>
      <c r="O52" s="47"/>
      <c r="P52" s="47"/>
      <c r="Q52" s="47"/>
      <c r="R52" s="47"/>
      <c r="S52" s="47"/>
    </row>
    <row r="53" spans="1:19" ht="18" customHeight="1">
      <c r="A53" s="48"/>
      <c r="B53" s="45" t="s">
        <v>163</v>
      </c>
      <c r="C53" s="49" t="s">
        <v>231</v>
      </c>
      <c r="D53" s="73">
        <v>254.05</v>
      </c>
      <c r="E53" s="73">
        <v>254.05</v>
      </c>
      <c r="F53" s="73">
        <v>254.05</v>
      </c>
      <c r="G53" s="73">
        <v>254.05</v>
      </c>
      <c r="H53" s="47"/>
      <c r="I53" s="47"/>
      <c r="J53" s="47"/>
      <c r="K53" s="47"/>
      <c r="L53" s="47"/>
      <c r="M53" s="47"/>
      <c r="N53" s="47"/>
      <c r="O53" s="47"/>
      <c r="P53" s="47"/>
      <c r="Q53" s="47"/>
      <c r="R53" s="47"/>
      <c r="S53" s="47"/>
    </row>
    <row r="54" spans="1:19" ht="18" customHeight="1">
      <c r="A54" s="48"/>
      <c r="B54" s="45" t="s">
        <v>165</v>
      </c>
      <c r="C54" s="49" t="s">
        <v>232</v>
      </c>
      <c r="D54" s="73">
        <v>2970.44</v>
      </c>
      <c r="E54" s="73">
        <v>2970.44</v>
      </c>
      <c r="F54" s="73">
        <v>2970.44</v>
      </c>
      <c r="G54" s="73">
        <v>2970.44</v>
      </c>
      <c r="H54" s="47"/>
      <c r="I54" s="47"/>
      <c r="J54" s="47"/>
      <c r="K54" s="47"/>
      <c r="L54" s="47"/>
      <c r="M54" s="47"/>
      <c r="N54" s="47"/>
      <c r="O54" s="47"/>
      <c r="P54" s="47"/>
      <c r="Q54" s="47"/>
      <c r="R54" s="47"/>
      <c r="S54" s="47"/>
    </row>
    <row r="55" spans="1:19" ht="18" customHeight="1">
      <c r="A55" s="48"/>
      <c r="B55" s="45" t="s">
        <v>167</v>
      </c>
      <c r="C55" s="49" t="s">
        <v>233</v>
      </c>
      <c r="D55" s="73"/>
      <c r="E55" s="73"/>
      <c r="F55" s="73"/>
      <c r="G55" s="73"/>
      <c r="H55" s="47"/>
      <c r="I55" s="47"/>
      <c r="J55" s="47"/>
      <c r="K55" s="47"/>
      <c r="L55" s="47"/>
      <c r="M55" s="47"/>
      <c r="N55" s="47"/>
      <c r="O55" s="47"/>
      <c r="P55" s="47"/>
      <c r="Q55" s="47"/>
      <c r="R55" s="47"/>
      <c r="S55" s="47"/>
    </row>
    <row r="56" spans="1:19" ht="18" customHeight="1">
      <c r="A56" s="48"/>
      <c r="B56" s="45" t="s">
        <v>192</v>
      </c>
      <c r="C56" s="49" t="s">
        <v>234</v>
      </c>
      <c r="D56" s="73">
        <v>1.83</v>
      </c>
      <c r="E56" s="73">
        <v>1.83</v>
      </c>
      <c r="F56" s="73">
        <v>1.83</v>
      </c>
      <c r="G56" s="73">
        <v>1.83</v>
      </c>
      <c r="H56" s="47"/>
      <c r="I56" s="47"/>
      <c r="J56" s="47"/>
      <c r="K56" s="47"/>
      <c r="L56" s="47"/>
      <c r="M56" s="47"/>
      <c r="N56" s="47"/>
      <c r="O56" s="47"/>
      <c r="P56" s="47"/>
      <c r="Q56" s="47"/>
      <c r="R56" s="47"/>
      <c r="S56" s="47"/>
    </row>
    <row r="57" spans="1:19" ht="18" customHeight="1">
      <c r="A57" s="48"/>
      <c r="B57" s="45" t="s">
        <v>194</v>
      </c>
      <c r="C57" s="49" t="s">
        <v>235</v>
      </c>
      <c r="D57" s="73">
        <v>0.79</v>
      </c>
      <c r="E57" s="73">
        <v>0.79</v>
      </c>
      <c r="F57" s="73">
        <v>0.79</v>
      </c>
      <c r="G57" s="73">
        <v>0.79</v>
      </c>
      <c r="H57" s="47"/>
      <c r="I57" s="47"/>
      <c r="J57" s="47"/>
      <c r="K57" s="47"/>
      <c r="L57" s="47"/>
      <c r="M57" s="47"/>
      <c r="N57" s="47"/>
      <c r="O57" s="47"/>
      <c r="P57" s="47"/>
      <c r="Q57" s="47"/>
      <c r="R57" s="47"/>
      <c r="S57" s="47"/>
    </row>
    <row r="58" spans="1:19" ht="18" customHeight="1">
      <c r="A58" s="48"/>
      <c r="B58" s="45" t="s">
        <v>169</v>
      </c>
      <c r="C58" s="49" t="s">
        <v>236</v>
      </c>
      <c r="D58" s="73"/>
      <c r="E58" s="73"/>
      <c r="F58" s="73"/>
      <c r="G58" s="73"/>
      <c r="H58" s="47"/>
      <c r="I58" s="47"/>
      <c r="J58" s="47"/>
      <c r="K58" s="47"/>
      <c r="L58" s="47"/>
      <c r="M58" s="47"/>
      <c r="N58" s="47"/>
      <c r="O58" s="47"/>
      <c r="P58" s="47"/>
      <c r="Q58" s="47"/>
      <c r="R58" s="47"/>
      <c r="S58" s="47"/>
    </row>
    <row r="59" spans="1:19" ht="18" customHeight="1">
      <c r="A59" s="48"/>
      <c r="B59" s="45" t="s">
        <v>171</v>
      </c>
      <c r="C59" s="49" t="s">
        <v>237</v>
      </c>
      <c r="D59" s="73">
        <v>156.41</v>
      </c>
      <c r="E59" s="73">
        <v>156.41</v>
      </c>
      <c r="F59" s="73">
        <v>156.41</v>
      </c>
      <c r="G59" s="73">
        <v>156.41</v>
      </c>
      <c r="H59" s="47"/>
      <c r="I59" s="47"/>
      <c r="J59" s="47"/>
      <c r="K59" s="47"/>
      <c r="L59" s="47"/>
      <c r="M59" s="47"/>
      <c r="N59" s="47"/>
      <c r="O59" s="47"/>
      <c r="P59" s="47"/>
      <c r="Q59" s="47"/>
      <c r="R59" s="47"/>
      <c r="S59" s="47"/>
    </row>
    <row r="60" spans="1:19" ht="18" customHeight="1">
      <c r="A60" s="48"/>
      <c r="B60" s="45" t="s">
        <v>173</v>
      </c>
      <c r="C60" s="49" t="s">
        <v>238</v>
      </c>
      <c r="D60" s="73"/>
      <c r="E60" s="73"/>
      <c r="F60" s="73"/>
      <c r="G60" s="73"/>
      <c r="H60" s="47"/>
      <c r="I60" s="47"/>
      <c r="J60" s="47"/>
      <c r="K60" s="47"/>
      <c r="L60" s="47"/>
      <c r="M60" s="47"/>
      <c r="N60" s="47"/>
      <c r="O60" s="47"/>
      <c r="P60" s="47"/>
      <c r="Q60" s="47"/>
      <c r="R60" s="47"/>
      <c r="S60" s="47"/>
    </row>
    <row r="61" spans="1:19" ht="18" customHeight="1">
      <c r="A61" s="48"/>
      <c r="B61" s="45" t="s">
        <v>175</v>
      </c>
      <c r="C61" s="49" t="s">
        <v>239</v>
      </c>
      <c r="D61" s="73"/>
      <c r="E61" s="73"/>
      <c r="F61" s="73"/>
      <c r="G61" s="73"/>
      <c r="H61" s="47"/>
      <c r="I61" s="47"/>
      <c r="J61" s="47"/>
      <c r="K61" s="47"/>
      <c r="L61" s="47"/>
      <c r="M61" s="47"/>
      <c r="N61" s="47"/>
      <c r="O61" s="47"/>
      <c r="P61" s="47"/>
      <c r="Q61" s="47"/>
      <c r="R61" s="47"/>
      <c r="S61" s="47"/>
    </row>
    <row r="62" spans="1:19" ht="18" customHeight="1">
      <c r="A62" s="48"/>
      <c r="B62" s="45" t="s">
        <v>177</v>
      </c>
      <c r="C62" s="49" t="s">
        <v>240</v>
      </c>
      <c r="D62" s="73"/>
      <c r="E62" s="73"/>
      <c r="F62" s="73"/>
      <c r="G62" s="73"/>
      <c r="H62" s="47"/>
      <c r="I62" s="47"/>
      <c r="J62" s="47"/>
      <c r="K62" s="47"/>
      <c r="L62" s="47"/>
      <c r="M62" s="47"/>
      <c r="N62" s="47"/>
      <c r="O62" s="47"/>
      <c r="P62" s="47"/>
      <c r="Q62" s="47"/>
      <c r="R62" s="47"/>
      <c r="S62" s="47"/>
    </row>
    <row r="63" spans="1:19" ht="18" customHeight="1">
      <c r="A63" s="48"/>
      <c r="B63" s="45" t="s">
        <v>187</v>
      </c>
      <c r="C63" s="49" t="s">
        <v>241</v>
      </c>
      <c r="D63" s="73">
        <v>4.78</v>
      </c>
      <c r="E63" s="73">
        <v>4.78</v>
      </c>
      <c r="F63" s="73">
        <v>4.78</v>
      </c>
      <c r="G63" s="73">
        <v>4.78</v>
      </c>
      <c r="H63" s="47"/>
      <c r="I63" s="47"/>
      <c r="J63" s="47"/>
      <c r="K63" s="47"/>
      <c r="L63" s="47"/>
      <c r="M63" s="47"/>
      <c r="N63" s="47"/>
      <c r="O63" s="47"/>
      <c r="P63" s="47"/>
      <c r="Q63" s="47"/>
      <c r="R63" s="47"/>
      <c r="S63" s="47"/>
    </row>
  </sheetData>
  <mergeCells count="15">
    <mergeCell ref="A9:C9"/>
    <mergeCell ref="A6:A7"/>
    <mergeCell ref="B6:B7"/>
    <mergeCell ref="C4:C7"/>
    <mergeCell ref="D5:D7"/>
    <mergeCell ref="A4:B5"/>
    <mergeCell ref="A2:S2"/>
    <mergeCell ref="R3:S3"/>
    <mergeCell ref="D4:S4"/>
    <mergeCell ref="E5:O5"/>
    <mergeCell ref="F6:M6"/>
    <mergeCell ref="E6:E7"/>
    <mergeCell ref="N6:N7"/>
    <mergeCell ref="O6:O7"/>
    <mergeCell ref="P5:S6"/>
  </mergeCells>
  <phoneticPr fontId="20" type="noConversion"/>
  <printOptions horizontalCentered="1"/>
  <pageMargins left="0.59027777777777801" right="0.59027777777777801" top="0.74791666666666701" bottom="0.74791666666666701" header="0.31388888888888899" footer="0.31388888888888899"/>
  <pageSetup paperSize="9" scale="63" fitToHeight="0" orientation="landscape"/>
</worksheet>
</file>

<file path=xl/worksheets/sheet7.xml><?xml version="1.0" encoding="utf-8"?>
<worksheet xmlns="http://schemas.openxmlformats.org/spreadsheetml/2006/main" xmlns:r="http://schemas.openxmlformats.org/officeDocument/2006/relationships">
  <dimension ref="A1:G45"/>
  <sheetViews>
    <sheetView workbookViewId="0">
      <selection sqref="A1:G1"/>
    </sheetView>
  </sheetViews>
  <sheetFormatPr defaultColWidth="9" defaultRowHeight="13.5"/>
  <cols>
    <col min="1" max="3" width="6.375" customWidth="1"/>
    <col min="4" max="4" width="23.25" customWidth="1"/>
    <col min="5" max="7" width="14.75" customWidth="1"/>
  </cols>
  <sheetData>
    <row r="1" spans="1:7" ht="38.1" customHeight="1">
      <c r="A1" s="99" t="s">
        <v>242</v>
      </c>
      <c r="B1" s="99"/>
      <c r="C1" s="99"/>
      <c r="D1" s="99"/>
      <c r="E1" s="99"/>
      <c r="F1" s="99"/>
      <c r="G1" s="99"/>
    </row>
    <row r="2" spans="1:7">
      <c r="A2" s="3" t="s">
        <v>1</v>
      </c>
      <c r="B2" s="28"/>
      <c r="C2" s="28"/>
      <c r="D2" s="28"/>
      <c r="E2" s="1"/>
      <c r="F2" s="1"/>
      <c r="G2" s="10" t="s">
        <v>2</v>
      </c>
    </row>
    <row r="3" spans="1:7">
      <c r="A3" s="156" t="s">
        <v>243</v>
      </c>
      <c r="B3" s="156"/>
      <c r="C3" s="156"/>
      <c r="D3" s="156"/>
      <c r="E3" s="128" t="s">
        <v>244</v>
      </c>
      <c r="F3" s="129"/>
      <c r="G3" s="130"/>
    </row>
    <row r="4" spans="1:7">
      <c r="A4" s="29" t="s">
        <v>104</v>
      </c>
      <c r="B4" s="29" t="s">
        <v>105</v>
      </c>
      <c r="C4" s="29" t="s">
        <v>106</v>
      </c>
      <c r="D4" s="29" t="s">
        <v>245</v>
      </c>
      <c r="E4" s="6" t="s">
        <v>98</v>
      </c>
      <c r="F4" s="6" t="s">
        <v>92</v>
      </c>
      <c r="G4" s="6" t="s">
        <v>93</v>
      </c>
    </row>
    <row r="5" spans="1:7">
      <c r="A5" s="29" t="s">
        <v>114</v>
      </c>
      <c r="B5" s="29" t="s">
        <v>115</v>
      </c>
      <c r="C5" s="29" t="s">
        <v>116</v>
      </c>
      <c r="D5" s="29" t="s">
        <v>117</v>
      </c>
      <c r="E5" s="29" t="s">
        <v>118</v>
      </c>
      <c r="F5" s="29" t="s">
        <v>119</v>
      </c>
      <c r="G5" s="29" t="s">
        <v>120</v>
      </c>
    </row>
    <row r="6" spans="1:7">
      <c r="A6" s="35"/>
      <c r="B6" s="35"/>
      <c r="C6" s="35"/>
      <c r="D6" s="38" t="s">
        <v>246</v>
      </c>
      <c r="E6" s="33"/>
      <c r="F6" s="33"/>
      <c r="G6" s="33"/>
    </row>
    <row r="7" spans="1:7">
      <c r="A7" s="35"/>
      <c r="B7" s="35"/>
      <c r="C7" s="35"/>
      <c r="D7" s="35"/>
      <c r="E7" s="33"/>
      <c r="F7" s="33"/>
      <c r="G7" s="33"/>
    </row>
    <row r="8" spans="1:7" ht="12" customHeight="1">
      <c r="A8" s="35"/>
      <c r="B8" s="35"/>
      <c r="C8" s="35"/>
      <c r="D8" s="35"/>
      <c r="E8" s="33"/>
      <c r="F8" s="33"/>
      <c r="G8" s="33"/>
    </row>
    <row r="9" spans="1:7">
      <c r="A9" s="35"/>
      <c r="B9" s="35"/>
      <c r="C9" s="35"/>
      <c r="D9" s="35"/>
      <c r="E9" s="33"/>
      <c r="F9" s="33"/>
      <c r="G9" s="33"/>
    </row>
    <row r="10" spans="1:7">
      <c r="A10" s="35"/>
      <c r="B10" s="35"/>
      <c r="C10" s="35"/>
      <c r="D10" s="35"/>
      <c r="E10" s="33"/>
      <c r="F10" s="33"/>
      <c r="G10" s="33"/>
    </row>
    <row r="11" spans="1:7">
      <c r="A11" s="35"/>
      <c r="B11" s="35"/>
      <c r="C11" s="35"/>
      <c r="D11" s="35"/>
      <c r="E11" s="33"/>
      <c r="F11" s="33"/>
      <c r="G11" s="33"/>
    </row>
    <row r="12" spans="1:7">
      <c r="A12" s="35"/>
      <c r="B12" s="35"/>
      <c r="C12" s="35"/>
      <c r="D12" s="35"/>
      <c r="E12" s="33"/>
      <c r="F12" s="33"/>
      <c r="G12" s="33"/>
    </row>
    <row r="13" spans="1:7">
      <c r="A13" s="35"/>
      <c r="B13" s="35"/>
      <c r="C13" s="35"/>
      <c r="D13" s="35"/>
      <c r="E13" s="33"/>
      <c r="F13" s="33"/>
      <c r="G13" s="33"/>
    </row>
    <row r="14" spans="1:7">
      <c r="A14" s="35"/>
      <c r="B14" s="35"/>
      <c r="C14" s="35"/>
      <c r="D14" s="35"/>
      <c r="E14" s="33"/>
      <c r="F14" s="33"/>
      <c r="G14" s="33"/>
    </row>
    <row r="15" spans="1:7">
      <c r="A15" s="35"/>
      <c r="B15" s="35"/>
      <c r="C15" s="35"/>
      <c r="D15" s="35"/>
      <c r="E15" s="33"/>
      <c r="F15" s="33"/>
      <c r="G15" s="33"/>
    </row>
    <row r="16" spans="1:7">
      <c r="A16" s="35"/>
      <c r="B16" s="35"/>
      <c r="C16" s="35"/>
      <c r="D16" s="35"/>
      <c r="E16" s="33"/>
      <c r="F16" s="33"/>
      <c r="G16" s="33"/>
    </row>
    <row r="17" spans="1:7">
      <c r="A17" s="35"/>
      <c r="B17" s="35"/>
      <c r="C17" s="35"/>
      <c r="D17" s="35"/>
      <c r="E17" s="33"/>
      <c r="F17" s="33"/>
      <c r="G17" s="33"/>
    </row>
    <row r="18" spans="1:7">
      <c r="A18" s="35"/>
      <c r="B18" s="35"/>
      <c r="C18" s="35"/>
      <c r="D18" s="35"/>
      <c r="E18" s="33"/>
      <c r="F18" s="33"/>
      <c r="G18" s="33"/>
    </row>
    <row r="19" spans="1:7">
      <c r="A19" s="35"/>
      <c r="B19" s="35"/>
      <c r="C19" s="35"/>
      <c r="D19" s="35"/>
      <c r="E19" s="33"/>
      <c r="F19" s="33"/>
      <c r="G19" s="33"/>
    </row>
    <row r="20" spans="1:7">
      <c r="A20" s="35"/>
      <c r="B20" s="35"/>
      <c r="C20" s="35"/>
      <c r="D20" s="35"/>
      <c r="E20" s="33"/>
      <c r="F20" s="33"/>
      <c r="G20" s="33"/>
    </row>
    <row r="21" spans="1:7">
      <c r="A21" s="35"/>
      <c r="B21" s="35"/>
      <c r="C21" s="35"/>
      <c r="D21" s="35"/>
      <c r="E21" s="33"/>
      <c r="F21" s="33"/>
      <c r="G21" s="33"/>
    </row>
    <row r="22" spans="1:7">
      <c r="A22" s="35"/>
      <c r="B22" s="35"/>
      <c r="C22" s="35"/>
      <c r="D22" s="35"/>
      <c r="E22" s="33"/>
      <c r="F22" s="33"/>
      <c r="G22" s="33"/>
    </row>
    <row r="23" spans="1:7">
      <c r="A23" s="35"/>
      <c r="B23" s="35"/>
      <c r="C23" s="35"/>
      <c r="D23" s="35"/>
      <c r="E23" s="33"/>
      <c r="F23" s="33"/>
      <c r="G23" s="33"/>
    </row>
    <row r="24" spans="1:7">
      <c r="A24" s="35"/>
      <c r="B24" s="35"/>
      <c r="C24" s="35"/>
      <c r="D24" s="35"/>
      <c r="E24" s="33"/>
      <c r="F24" s="33"/>
      <c r="G24" s="33"/>
    </row>
    <row r="25" spans="1:7">
      <c r="A25" s="35"/>
      <c r="B25" s="35"/>
      <c r="C25" s="35"/>
      <c r="D25" s="35"/>
      <c r="E25" s="33"/>
      <c r="F25" s="33"/>
      <c r="G25" s="33"/>
    </row>
    <row r="26" spans="1:7">
      <c r="A26" s="35"/>
      <c r="B26" s="35"/>
      <c r="C26" s="35"/>
      <c r="D26" s="35"/>
      <c r="E26" s="33"/>
      <c r="F26" s="33"/>
      <c r="G26" s="33"/>
    </row>
    <row r="27" spans="1:7">
      <c r="A27" s="35"/>
      <c r="B27" s="35"/>
      <c r="C27" s="35"/>
      <c r="D27" s="35"/>
      <c r="E27" s="33"/>
      <c r="F27" s="33"/>
      <c r="G27" s="33"/>
    </row>
    <row r="28" spans="1:7">
      <c r="A28" s="35"/>
      <c r="B28" s="35"/>
      <c r="C28" s="35"/>
      <c r="D28" s="35"/>
      <c r="E28" s="33"/>
      <c r="F28" s="33"/>
      <c r="G28" s="33"/>
    </row>
    <row r="29" spans="1:7">
      <c r="A29" s="35"/>
      <c r="B29" s="35"/>
      <c r="C29" s="35"/>
      <c r="D29" s="35"/>
      <c r="E29" s="33"/>
      <c r="F29" s="33"/>
      <c r="G29" s="33"/>
    </row>
    <row r="30" spans="1:7">
      <c r="A30" s="35"/>
      <c r="B30" s="35"/>
      <c r="C30" s="35"/>
      <c r="D30" s="35"/>
      <c r="E30" s="33"/>
      <c r="F30" s="33"/>
      <c r="G30" s="33"/>
    </row>
    <row r="31" spans="1:7">
      <c r="A31" s="35"/>
      <c r="B31" s="35"/>
      <c r="C31" s="35"/>
      <c r="D31" s="35"/>
      <c r="E31" s="33"/>
      <c r="F31" s="33"/>
      <c r="G31" s="33"/>
    </row>
    <row r="32" spans="1:7">
      <c r="A32" s="35"/>
      <c r="B32" s="35"/>
      <c r="C32" s="35"/>
      <c r="D32" s="35"/>
      <c r="E32" s="33"/>
      <c r="F32" s="33"/>
      <c r="G32" s="33"/>
    </row>
    <row r="33" spans="1:7">
      <c r="A33" s="35"/>
      <c r="B33" s="35"/>
      <c r="C33" s="35"/>
      <c r="D33" s="35"/>
      <c r="E33" s="33"/>
      <c r="F33" s="33"/>
      <c r="G33" s="33"/>
    </row>
    <row r="34" spans="1:7">
      <c r="A34" s="35"/>
      <c r="B34" s="35"/>
      <c r="C34" s="35"/>
      <c r="D34" s="35"/>
      <c r="E34" s="33"/>
      <c r="F34" s="33"/>
      <c r="G34" s="33"/>
    </row>
    <row r="35" spans="1:7">
      <c r="A35" s="35"/>
      <c r="B35" s="35"/>
      <c r="C35" s="35"/>
      <c r="D35" s="35"/>
      <c r="E35" s="33"/>
      <c r="F35" s="33"/>
      <c r="G35" s="33"/>
    </row>
    <row r="36" spans="1:7">
      <c r="A36" s="35"/>
      <c r="B36" s="35"/>
      <c r="C36" s="35"/>
      <c r="D36" s="35"/>
      <c r="E36" s="33"/>
      <c r="F36" s="33"/>
      <c r="G36" s="33"/>
    </row>
    <row r="37" spans="1:7">
      <c r="A37" s="35"/>
      <c r="B37" s="35"/>
      <c r="C37" s="35"/>
      <c r="D37" s="35"/>
      <c r="E37" s="33"/>
      <c r="F37" s="33"/>
      <c r="G37" s="33"/>
    </row>
    <row r="38" spans="1:7">
      <c r="A38" s="35"/>
      <c r="B38" s="35"/>
      <c r="C38" s="35"/>
      <c r="D38" s="35"/>
      <c r="E38" s="33"/>
      <c r="F38" s="33"/>
      <c r="G38" s="33"/>
    </row>
    <row r="39" spans="1:7">
      <c r="A39" s="35"/>
      <c r="B39" s="35"/>
      <c r="C39" s="35"/>
      <c r="D39" s="35"/>
      <c r="E39" s="33"/>
      <c r="F39" s="33"/>
      <c r="G39" s="33"/>
    </row>
    <row r="40" spans="1:7">
      <c r="A40" s="35"/>
      <c r="B40" s="35"/>
      <c r="C40" s="35"/>
      <c r="D40" s="35"/>
      <c r="E40" s="33"/>
      <c r="F40" s="33"/>
      <c r="G40" s="33"/>
    </row>
    <row r="41" spans="1:7">
      <c r="A41" s="35"/>
      <c r="B41" s="35"/>
      <c r="C41" s="35"/>
      <c r="D41" s="35"/>
      <c r="E41" s="33"/>
      <c r="F41" s="33"/>
      <c r="G41" s="33"/>
    </row>
    <row r="42" spans="1:7">
      <c r="A42" s="35"/>
      <c r="B42" s="35"/>
      <c r="C42" s="35"/>
      <c r="D42" s="35"/>
      <c r="E42" s="33"/>
      <c r="F42" s="33"/>
      <c r="G42" s="33"/>
    </row>
    <row r="43" spans="1:7">
      <c r="A43" s="35"/>
      <c r="B43" s="35"/>
      <c r="C43" s="35"/>
      <c r="D43" s="35"/>
      <c r="E43" s="33"/>
      <c r="F43" s="33"/>
      <c r="G43" s="33"/>
    </row>
    <row r="44" spans="1:7">
      <c r="A44" s="35"/>
      <c r="B44" s="35"/>
      <c r="C44" s="35"/>
      <c r="D44" s="35"/>
      <c r="E44" s="33"/>
      <c r="F44" s="33"/>
      <c r="G44" s="33"/>
    </row>
    <row r="45" spans="1:7">
      <c r="A45" s="35"/>
      <c r="B45" s="35"/>
      <c r="C45" s="35"/>
      <c r="D45" s="35"/>
      <c r="E45" s="33"/>
      <c r="F45" s="33"/>
      <c r="G45" s="33"/>
    </row>
  </sheetData>
  <mergeCells count="3">
    <mergeCell ref="A1:G1"/>
    <mergeCell ref="A3:D3"/>
    <mergeCell ref="E3:G3"/>
  </mergeCells>
  <phoneticPr fontId="20" type="noConversion"/>
  <pageMargins left="0.55416666666666703" right="0.55416666666666703" top="1" bottom="1" header="0.51180555555555596" footer="0.51180555555555596"/>
  <pageSetup paperSize="9" orientation="portrait"/>
</worksheet>
</file>

<file path=xl/worksheets/sheet8.xml><?xml version="1.0" encoding="utf-8"?>
<worksheet xmlns="http://schemas.openxmlformats.org/spreadsheetml/2006/main" xmlns:r="http://schemas.openxmlformats.org/officeDocument/2006/relationships">
  <sheetPr>
    <pageSetUpPr fitToPage="1"/>
  </sheetPr>
  <dimension ref="A1:R114"/>
  <sheetViews>
    <sheetView showZeros="0" tabSelected="1" topLeftCell="B1" zoomScale="115" zoomScaleNormal="115" workbookViewId="0">
      <selection activeCell="D14" sqref="D14"/>
    </sheetView>
  </sheetViews>
  <sheetFormatPr defaultColWidth="9" defaultRowHeight="13.5"/>
  <cols>
    <col min="1" max="1" width="10.75" customWidth="1"/>
    <col min="2" max="2" width="23.375" customWidth="1"/>
    <col min="3" max="3" width="22" customWidth="1"/>
    <col min="4" max="5" width="20.625" customWidth="1"/>
    <col min="6" max="6" width="12.75" bestFit="1" customWidth="1"/>
    <col min="12" max="12" width="26.875" customWidth="1"/>
    <col min="13" max="13" width="16.375" customWidth="1"/>
    <col min="14" max="14" width="12.875" customWidth="1"/>
    <col min="15" max="15" width="14.625" customWidth="1"/>
  </cols>
  <sheetData>
    <row r="1" spans="1:18" ht="20.100000000000001" customHeight="1">
      <c r="A1" s="102"/>
      <c r="B1" s="102"/>
      <c r="C1" s="102"/>
      <c r="D1" s="102"/>
      <c r="E1" s="102"/>
    </row>
    <row r="2" spans="1:18" ht="39.950000000000003" customHeight="1">
      <c r="A2" s="99" t="s">
        <v>247</v>
      </c>
      <c r="B2" s="99"/>
      <c r="C2" s="99"/>
      <c r="D2" s="99"/>
      <c r="E2" s="99"/>
      <c r="F2" s="99"/>
      <c r="G2" s="99"/>
      <c r="H2" s="99"/>
      <c r="I2" s="99"/>
      <c r="J2" s="99"/>
      <c r="K2" s="99"/>
      <c r="L2" s="99"/>
      <c r="M2" s="99"/>
      <c r="N2" s="99"/>
      <c r="O2" s="99"/>
      <c r="P2" s="99"/>
      <c r="Q2" s="99"/>
      <c r="R2" s="99"/>
    </row>
    <row r="3" spans="1:18" ht="39.950000000000003" customHeight="1">
      <c r="A3" s="74" t="s">
        <v>500</v>
      </c>
      <c r="B3" s="28"/>
      <c r="C3" s="28"/>
      <c r="D3" s="1"/>
      <c r="E3" s="1"/>
      <c r="F3" s="1"/>
      <c r="G3" s="1"/>
      <c r="H3" s="1"/>
      <c r="I3" s="1"/>
      <c r="J3" s="28"/>
      <c r="K3" s="28"/>
      <c r="L3" s="28"/>
      <c r="M3" s="1"/>
      <c r="N3" s="1"/>
      <c r="O3" s="1"/>
      <c r="P3" s="1"/>
      <c r="Q3" s="1"/>
      <c r="R3" s="10" t="s">
        <v>2</v>
      </c>
    </row>
    <row r="4" spans="1:18" ht="20.100000000000001" customHeight="1">
      <c r="A4" s="128" t="s">
        <v>4</v>
      </c>
      <c r="B4" s="129"/>
      <c r="C4" s="129"/>
      <c r="D4" s="129"/>
      <c r="E4" s="129"/>
      <c r="F4" s="129"/>
      <c r="G4" s="129"/>
      <c r="H4" s="129"/>
      <c r="I4" s="130"/>
      <c r="J4" s="103" t="s">
        <v>4</v>
      </c>
      <c r="K4" s="103"/>
      <c r="L4" s="103"/>
      <c r="M4" s="103"/>
      <c r="N4" s="103"/>
      <c r="O4" s="103"/>
      <c r="P4" s="103"/>
      <c r="Q4" s="103"/>
      <c r="R4" s="103"/>
    </row>
    <row r="5" spans="1:18" ht="30" customHeight="1">
      <c r="A5" s="156" t="s">
        <v>248</v>
      </c>
      <c r="B5" s="156"/>
      <c r="C5" s="156"/>
      <c r="D5" s="128" t="s">
        <v>149</v>
      </c>
      <c r="E5" s="129"/>
      <c r="F5" s="130"/>
      <c r="G5" s="128" t="s">
        <v>249</v>
      </c>
      <c r="H5" s="129"/>
      <c r="I5" s="130"/>
      <c r="J5" s="156" t="s">
        <v>250</v>
      </c>
      <c r="K5" s="156"/>
      <c r="L5" s="156"/>
      <c r="M5" s="128" t="s">
        <v>149</v>
      </c>
      <c r="N5" s="129"/>
      <c r="O5" s="130"/>
      <c r="P5" s="128" t="s">
        <v>249</v>
      </c>
      <c r="Q5" s="129"/>
      <c r="R5" s="130"/>
    </row>
    <row r="6" spans="1:18">
      <c r="A6" s="29" t="s">
        <v>104</v>
      </c>
      <c r="B6" s="29" t="s">
        <v>105</v>
      </c>
      <c r="C6" s="29" t="s">
        <v>245</v>
      </c>
      <c r="D6" s="6" t="s">
        <v>102</v>
      </c>
      <c r="E6" s="6" t="s">
        <v>92</v>
      </c>
      <c r="F6" s="6" t="s">
        <v>93</v>
      </c>
      <c r="G6" s="6" t="s">
        <v>102</v>
      </c>
      <c r="H6" s="6" t="s">
        <v>92</v>
      </c>
      <c r="I6" s="6" t="s">
        <v>93</v>
      </c>
      <c r="J6" s="29" t="s">
        <v>104</v>
      </c>
      <c r="K6" s="29" t="s">
        <v>105</v>
      </c>
      <c r="L6" s="29" t="s">
        <v>245</v>
      </c>
      <c r="M6" s="6" t="s">
        <v>102</v>
      </c>
      <c r="N6" s="6" t="s">
        <v>92</v>
      </c>
      <c r="O6" s="6" t="s">
        <v>93</v>
      </c>
      <c r="P6" s="6" t="s">
        <v>102</v>
      </c>
      <c r="Q6" s="6" t="s">
        <v>92</v>
      </c>
      <c r="R6" s="6" t="s">
        <v>93</v>
      </c>
    </row>
    <row r="7" spans="1:18">
      <c r="A7" s="29" t="s">
        <v>114</v>
      </c>
      <c r="B7" s="29" t="s">
        <v>115</v>
      </c>
      <c r="C7" s="29" t="s">
        <v>116</v>
      </c>
      <c r="D7" s="29" t="s">
        <v>117</v>
      </c>
      <c r="E7" s="29" t="s">
        <v>118</v>
      </c>
      <c r="F7" s="29" t="s">
        <v>119</v>
      </c>
      <c r="G7" s="29" t="s">
        <v>120</v>
      </c>
      <c r="H7" s="29" t="s">
        <v>121</v>
      </c>
      <c r="I7" s="29" t="s">
        <v>122</v>
      </c>
      <c r="J7" s="29" t="s">
        <v>123</v>
      </c>
      <c r="K7" s="29" t="s">
        <v>124</v>
      </c>
      <c r="L7" s="29" t="s">
        <v>125</v>
      </c>
      <c r="M7" s="29" t="s">
        <v>126</v>
      </c>
      <c r="N7" s="29" t="s">
        <v>127</v>
      </c>
      <c r="O7" s="29" t="s">
        <v>128</v>
      </c>
      <c r="P7" s="29" t="s">
        <v>129</v>
      </c>
      <c r="Q7" s="29" t="s">
        <v>130</v>
      </c>
      <c r="R7" s="29" t="s">
        <v>131</v>
      </c>
    </row>
    <row r="8" spans="1:18" ht="14.25">
      <c r="A8" s="30" t="s">
        <v>251</v>
      </c>
      <c r="B8" s="31" t="s">
        <v>252</v>
      </c>
      <c r="C8" s="32" t="s">
        <v>253</v>
      </c>
      <c r="D8" s="75">
        <f>E8+F8</f>
        <v>1881.06</v>
      </c>
      <c r="E8" s="75">
        <v>1881.06</v>
      </c>
      <c r="F8" s="75"/>
      <c r="G8" s="33"/>
      <c r="H8" s="33"/>
      <c r="I8" s="33"/>
      <c r="J8" s="30" t="s">
        <v>254</v>
      </c>
      <c r="K8" s="30" t="s">
        <v>252</v>
      </c>
      <c r="L8" s="32" t="s">
        <v>99</v>
      </c>
      <c r="M8" s="75">
        <f>N8+O8</f>
        <v>8421.3799999999992</v>
      </c>
      <c r="N8" s="75">
        <v>8421.3799999999992</v>
      </c>
      <c r="O8" s="75"/>
      <c r="P8" s="33"/>
      <c r="Q8" s="33"/>
      <c r="R8" s="33"/>
    </row>
    <row r="9" spans="1:18" ht="14.25">
      <c r="A9" s="31"/>
      <c r="B9" s="31" t="s">
        <v>163</v>
      </c>
      <c r="C9" s="34" t="s">
        <v>255</v>
      </c>
      <c r="D9" s="75">
        <f t="shared" ref="D9:D72" si="0">E9+F9</f>
        <v>1397.2</v>
      </c>
      <c r="E9" s="75">
        <v>1397.2</v>
      </c>
      <c r="F9" s="75"/>
      <c r="G9" s="33"/>
      <c r="H9" s="33"/>
      <c r="I9" s="33"/>
      <c r="J9" s="31"/>
      <c r="K9" s="31" t="s">
        <v>163</v>
      </c>
      <c r="L9" s="34" t="s">
        <v>256</v>
      </c>
      <c r="M9" s="75">
        <f t="shared" ref="M9:M72" si="1">N9+O9</f>
        <v>5734.89</v>
      </c>
      <c r="N9" s="75">
        <v>5734.89</v>
      </c>
      <c r="O9" s="75"/>
      <c r="P9" s="33"/>
      <c r="Q9" s="33"/>
      <c r="R9" s="33"/>
    </row>
    <row r="10" spans="1:18" ht="14.25">
      <c r="A10" s="31"/>
      <c r="B10" s="31" t="s">
        <v>165</v>
      </c>
      <c r="C10" s="34" t="s">
        <v>257</v>
      </c>
      <c r="D10" s="75">
        <f t="shared" si="0"/>
        <v>352.13</v>
      </c>
      <c r="E10" s="75">
        <v>352.13</v>
      </c>
      <c r="F10" s="75"/>
      <c r="G10" s="33"/>
      <c r="H10" s="33"/>
      <c r="I10" s="33"/>
      <c r="J10" s="31"/>
      <c r="K10" s="31" t="s">
        <v>165</v>
      </c>
      <c r="L10" s="34" t="s">
        <v>258</v>
      </c>
      <c r="M10" s="75">
        <f t="shared" si="1"/>
        <v>0</v>
      </c>
      <c r="N10" s="75"/>
      <c r="O10" s="75"/>
      <c r="P10" s="33"/>
      <c r="Q10" s="33"/>
      <c r="R10" s="33"/>
    </row>
    <row r="11" spans="1:18" ht="14.25">
      <c r="A11" s="31"/>
      <c r="B11" s="31" t="s">
        <v>167</v>
      </c>
      <c r="C11" s="34" t="s">
        <v>259</v>
      </c>
      <c r="D11" s="75">
        <f t="shared" si="0"/>
        <v>131.72999999999999</v>
      </c>
      <c r="E11" s="75">
        <v>131.72999999999999</v>
      </c>
      <c r="F11" s="75"/>
      <c r="G11" s="33"/>
      <c r="H11" s="33"/>
      <c r="I11" s="33"/>
      <c r="J11" s="31"/>
      <c r="K11" s="31" t="s">
        <v>167</v>
      </c>
      <c r="L11" s="34" t="s">
        <v>260</v>
      </c>
      <c r="M11" s="75">
        <f t="shared" si="1"/>
        <v>140.74</v>
      </c>
      <c r="N11" s="75">
        <v>140.74</v>
      </c>
      <c r="O11" s="75"/>
      <c r="P11" s="33"/>
      <c r="Q11" s="33"/>
      <c r="R11" s="33"/>
    </row>
    <row r="12" spans="1:18" ht="14.25">
      <c r="A12" s="31"/>
      <c r="B12" s="31" t="s">
        <v>187</v>
      </c>
      <c r="C12" s="34" t="s">
        <v>261</v>
      </c>
      <c r="D12" s="75"/>
      <c r="E12" s="75"/>
      <c r="F12" s="75"/>
      <c r="G12" s="33"/>
      <c r="H12" s="33"/>
      <c r="I12" s="33"/>
      <c r="J12" s="31"/>
      <c r="K12" s="31" t="s">
        <v>169</v>
      </c>
      <c r="L12" s="34" t="s">
        <v>262</v>
      </c>
      <c r="M12" s="75">
        <f t="shared" si="1"/>
        <v>0</v>
      </c>
      <c r="N12" s="75"/>
      <c r="O12" s="75"/>
      <c r="P12" s="33"/>
      <c r="Q12" s="33"/>
      <c r="R12" s="33"/>
    </row>
    <row r="13" spans="1:18" ht="14.25">
      <c r="A13" s="30" t="s">
        <v>263</v>
      </c>
      <c r="B13" s="30" t="s">
        <v>252</v>
      </c>
      <c r="C13" s="32" t="s">
        <v>264</v>
      </c>
      <c r="D13" s="75">
        <f t="shared" si="0"/>
        <v>1053.1399999999999</v>
      </c>
      <c r="E13" s="75">
        <v>190.08</v>
      </c>
      <c r="F13" s="75">
        <v>863.06</v>
      </c>
      <c r="G13" s="33"/>
      <c r="H13" s="33"/>
      <c r="I13" s="33"/>
      <c r="J13" s="31"/>
      <c r="K13" s="31" t="s">
        <v>171</v>
      </c>
      <c r="L13" s="34" t="s">
        <v>265</v>
      </c>
      <c r="M13" s="75">
        <f t="shared" si="1"/>
        <v>803.2</v>
      </c>
      <c r="N13" s="75">
        <v>803.2</v>
      </c>
      <c r="O13" s="75"/>
      <c r="P13" s="33"/>
      <c r="Q13" s="33"/>
      <c r="R13" s="33"/>
    </row>
    <row r="14" spans="1:18" ht="14.25">
      <c r="A14" s="31"/>
      <c r="B14" s="31" t="s">
        <v>163</v>
      </c>
      <c r="C14" s="34" t="s">
        <v>266</v>
      </c>
      <c r="D14" s="75">
        <f t="shared" si="0"/>
        <v>283.39</v>
      </c>
      <c r="E14" s="75">
        <v>169.39</v>
      </c>
      <c r="F14" s="75">
        <v>114</v>
      </c>
      <c r="G14" s="33"/>
      <c r="H14" s="33"/>
      <c r="I14" s="33"/>
      <c r="J14" s="31"/>
      <c r="K14" s="31" t="s">
        <v>173</v>
      </c>
      <c r="L14" s="34" t="s">
        <v>267</v>
      </c>
      <c r="M14" s="75">
        <f t="shared" si="1"/>
        <v>752.83</v>
      </c>
      <c r="N14" s="75">
        <v>752.83</v>
      </c>
      <c r="O14" s="75"/>
      <c r="P14" s="33"/>
      <c r="Q14" s="33"/>
      <c r="R14" s="33"/>
    </row>
    <row r="15" spans="1:18" ht="14.25">
      <c r="A15" s="31"/>
      <c r="B15" s="31" t="s">
        <v>165</v>
      </c>
      <c r="C15" s="34" t="s">
        <v>268</v>
      </c>
      <c r="D15" s="75">
        <f t="shared" si="0"/>
        <v>2.8</v>
      </c>
      <c r="E15" s="75">
        <v>2.8</v>
      </c>
      <c r="F15" s="75"/>
      <c r="G15" s="33"/>
      <c r="H15" s="33"/>
      <c r="I15" s="33"/>
      <c r="J15" s="31"/>
      <c r="K15" s="31" t="s">
        <v>175</v>
      </c>
      <c r="L15" s="34" t="s">
        <v>269</v>
      </c>
      <c r="M15" s="75">
        <f t="shared" si="1"/>
        <v>0</v>
      </c>
      <c r="N15" s="75"/>
      <c r="O15" s="75"/>
      <c r="P15" s="33"/>
      <c r="Q15" s="33"/>
      <c r="R15" s="33"/>
    </row>
    <row r="16" spans="1:18" ht="14.25">
      <c r="A16" s="31"/>
      <c r="B16" s="31" t="s">
        <v>167</v>
      </c>
      <c r="C16" s="34" t="s">
        <v>270</v>
      </c>
      <c r="D16" s="75">
        <f t="shared" si="0"/>
        <v>64.97</v>
      </c>
      <c r="E16" s="75">
        <v>7.91</v>
      </c>
      <c r="F16" s="75">
        <v>57.06</v>
      </c>
      <c r="G16" s="33"/>
      <c r="H16" s="33"/>
      <c r="I16" s="33"/>
      <c r="J16" s="31"/>
      <c r="K16" s="31" t="s">
        <v>177</v>
      </c>
      <c r="L16" s="34" t="s">
        <v>271</v>
      </c>
      <c r="M16" s="75">
        <f t="shared" si="1"/>
        <v>463.64</v>
      </c>
      <c r="N16" s="75">
        <v>463.64</v>
      </c>
      <c r="O16" s="75"/>
      <c r="P16" s="33"/>
      <c r="Q16" s="33"/>
      <c r="R16" s="33"/>
    </row>
    <row r="17" spans="1:18" ht="14.25">
      <c r="A17" s="31"/>
      <c r="B17" s="31" t="s">
        <v>192</v>
      </c>
      <c r="C17" s="34" t="s">
        <v>272</v>
      </c>
      <c r="D17" s="75">
        <f t="shared" si="0"/>
        <v>12</v>
      </c>
      <c r="E17" s="75"/>
      <c r="F17" s="75">
        <v>12</v>
      </c>
      <c r="G17" s="33"/>
      <c r="H17" s="33"/>
      <c r="I17" s="33"/>
      <c r="J17" s="31"/>
      <c r="K17" s="31" t="s">
        <v>179</v>
      </c>
      <c r="L17" s="34" t="s">
        <v>273</v>
      </c>
      <c r="M17" s="75">
        <f t="shared" si="1"/>
        <v>0</v>
      </c>
      <c r="N17" s="75"/>
      <c r="O17" s="75"/>
      <c r="P17" s="33"/>
      <c r="Q17" s="33"/>
      <c r="R17" s="33"/>
    </row>
    <row r="18" spans="1:18" ht="14.25">
      <c r="A18" s="31"/>
      <c r="B18" s="31" t="s">
        <v>194</v>
      </c>
      <c r="C18" s="34" t="s">
        <v>274</v>
      </c>
      <c r="D18" s="75">
        <f t="shared" si="0"/>
        <v>70</v>
      </c>
      <c r="E18" s="75"/>
      <c r="F18" s="75">
        <v>70</v>
      </c>
      <c r="G18" s="33"/>
      <c r="H18" s="33"/>
      <c r="I18" s="33"/>
      <c r="J18" s="31"/>
      <c r="K18" s="31" t="s">
        <v>181</v>
      </c>
      <c r="L18" s="34" t="s">
        <v>275</v>
      </c>
      <c r="M18" s="75">
        <f t="shared" si="1"/>
        <v>65.95</v>
      </c>
      <c r="N18" s="75">
        <v>65.95</v>
      </c>
      <c r="O18" s="75"/>
      <c r="P18" s="33"/>
      <c r="Q18" s="33"/>
      <c r="R18" s="33"/>
    </row>
    <row r="19" spans="1:18" ht="14.25">
      <c r="A19" s="31"/>
      <c r="B19" s="31" t="s">
        <v>169</v>
      </c>
      <c r="C19" s="34" t="s">
        <v>276</v>
      </c>
      <c r="D19" s="75">
        <f t="shared" si="0"/>
        <v>0</v>
      </c>
      <c r="E19" s="75"/>
      <c r="F19" s="75"/>
      <c r="G19" s="33"/>
      <c r="H19" s="33"/>
      <c r="I19" s="33"/>
      <c r="J19" s="31"/>
      <c r="K19" s="31" t="s">
        <v>183</v>
      </c>
      <c r="L19" s="34" t="s">
        <v>259</v>
      </c>
      <c r="M19" s="75">
        <f t="shared" si="1"/>
        <v>460.13</v>
      </c>
      <c r="N19" s="75">
        <v>460.13</v>
      </c>
      <c r="O19" s="75"/>
      <c r="P19" s="33"/>
      <c r="Q19" s="33"/>
      <c r="R19" s="33"/>
    </row>
    <row r="20" spans="1:18" ht="12" customHeight="1">
      <c r="A20" s="31"/>
      <c r="B20" s="31" t="s">
        <v>171</v>
      </c>
      <c r="C20" s="34" t="s">
        <v>277</v>
      </c>
      <c r="D20" s="75">
        <f t="shared" si="0"/>
        <v>0</v>
      </c>
      <c r="E20" s="75"/>
      <c r="F20" s="75"/>
      <c r="G20" s="33"/>
      <c r="H20" s="33"/>
      <c r="I20" s="33"/>
      <c r="J20" s="31"/>
      <c r="K20" s="31" t="s">
        <v>185</v>
      </c>
      <c r="L20" s="34" t="s">
        <v>278</v>
      </c>
      <c r="M20" s="75">
        <f t="shared" si="1"/>
        <v>0</v>
      </c>
      <c r="N20" s="75"/>
      <c r="O20" s="75"/>
      <c r="P20" s="33"/>
      <c r="Q20" s="33"/>
      <c r="R20" s="33"/>
    </row>
    <row r="21" spans="1:18" ht="14.25">
      <c r="A21" s="31"/>
      <c r="B21" s="31" t="s">
        <v>173</v>
      </c>
      <c r="C21" s="34" t="s">
        <v>279</v>
      </c>
      <c r="D21" s="75">
        <f t="shared" si="0"/>
        <v>9.98</v>
      </c>
      <c r="E21" s="75">
        <v>9.98</v>
      </c>
      <c r="F21" s="75"/>
      <c r="G21" s="33"/>
      <c r="H21" s="33"/>
      <c r="I21" s="33"/>
      <c r="J21" s="31"/>
      <c r="K21" s="31" t="s">
        <v>187</v>
      </c>
      <c r="L21" s="34" t="s">
        <v>261</v>
      </c>
      <c r="M21" s="75">
        <f t="shared" si="1"/>
        <v>0</v>
      </c>
      <c r="N21" s="75"/>
      <c r="O21" s="75"/>
      <c r="P21" s="33"/>
      <c r="Q21" s="33"/>
      <c r="R21" s="33"/>
    </row>
    <row r="22" spans="1:18" ht="14.25">
      <c r="A22" s="31"/>
      <c r="B22" s="31" t="s">
        <v>175</v>
      </c>
      <c r="C22" s="34" t="s">
        <v>280</v>
      </c>
      <c r="D22" s="75">
        <f t="shared" si="0"/>
        <v>0</v>
      </c>
      <c r="E22" s="75"/>
      <c r="F22" s="75"/>
      <c r="G22" s="33"/>
      <c r="H22" s="33"/>
      <c r="I22" s="33"/>
      <c r="J22" s="30" t="s">
        <v>281</v>
      </c>
      <c r="K22" s="30" t="s">
        <v>252</v>
      </c>
      <c r="L22" s="32" t="s">
        <v>100</v>
      </c>
      <c r="M22" s="75">
        <f t="shared" si="1"/>
        <v>1553.69</v>
      </c>
      <c r="N22" s="75">
        <v>735.63</v>
      </c>
      <c r="O22" s="75">
        <v>818.06</v>
      </c>
      <c r="P22" s="33"/>
      <c r="Q22" s="33"/>
      <c r="R22" s="33"/>
    </row>
    <row r="23" spans="1:18" ht="14.25">
      <c r="A23" s="31"/>
      <c r="B23" s="31" t="s">
        <v>187</v>
      </c>
      <c r="C23" s="34" t="s">
        <v>282</v>
      </c>
      <c r="D23" s="75">
        <f t="shared" si="0"/>
        <v>610</v>
      </c>
      <c r="E23" s="75"/>
      <c r="F23" s="75">
        <v>610</v>
      </c>
      <c r="G23" s="33"/>
      <c r="H23" s="33"/>
      <c r="I23" s="33"/>
      <c r="J23" s="31"/>
      <c r="K23" s="31" t="s">
        <v>163</v>
      </c>
      <c r="L23" s="34" t="s">
        <v>283</v>
      </c>
      <c r="M23" s="75">
        <f t="shared" si="1"/>
        <v>539.29999999999995</v>
      </c>
      <c r="N23" s="75">
        <v>464.3</v>
      </c>
      <c r="O23" s="75">
        <v>75</v>
      </c>
      <c r="P23" s="33"/>
      <c r="Q23" s="33"/>
      <c r="R23" s="33"/>
    </row>
    <row r="24" spans="1:18" ht="14.25">
      <c r="A24" s="30" t="s">
        <v>284</v>
      </c>
      <c r="B24" s="30" t="s">
        <v>252</v>
      </c>
      <c r="C24" s="32" t="s">
        <v>285</v>
      </c>
      <c r="D24" s="75">
        <f t="shared" si="0"/>
        <v>0</v>
      </c>
      <c r="E24" s="75"/>
      <c r="F24" s="75"/>
      <c r="G24" s="33"/>
      <c r="H24" s="33"/>
      <c r="I24" s="33"/>
      <c r="J24" s="31"/>
      <c r="K24" s="31" t="s">
        <v>165</v>
      </c>
      <c r="L24" s="34" t="s">
        <v>286</v>
      </c>
      <c r="M24" s="75">
        <f t="shared" si="1"/>
        <v>0</v>
      </c>
      <c r="N24" s="75"/>
      <c r="O24" s="75"/>
      <c r="P24" s="33"/>
      <c r="Q24" s="33"/>
      <c r="R24" s="33"/>
    </row>
    <row r="25" spans="1:18" ht="14.25">
      <c r="A25" s="31"/>
      <c r="B25" s="31" t="s">
        <v>163</v>
      </c>
      <c r="C25" s="34" t="s">
        <v>287</v>
      </c>
      <c r="D25" s="75">
        <f t="shared" si="0"/>
        <v>0</v>
      </c>
      <c r="E25" s="75"/>
      <c r="F25" s="75"/>
      <c r="G25" s="33"/>
      <c r="H25" s="33"/>
      <c r="I25" s="33"/>
      <c r="J25" s="31"/>
      <c r="K25" s="31" t="s">
        <v>167</v>
      </c>
      <c r="L25" s="34" t="s">
        <v>288</v>
      </c>
      <c r="M25" s="75">
        <f t="shared" si="1"/>
        <v>0</v>
      </c>
      <c r="N25" s="75"/>
      <c r="O25" s="75"/>
      <c r="P25" s="33"/>
      <c r="Q25" s="33"/>
      <c r="R25" s="33"/>
    </row>
    <row r="26" spans="1:18" ht="14.25">
      <c r="A26" s="31"/>
      <c r="B26" s="31" t="s">
        <v>165</v>
      </c>
      <c r="C26" s="34" t="s">
        <v>289</v>
      </c>
      <c r="D26" s="75">
        <f t="shared" si="0"/>
        <v>0</v>
      </c>
      <c r="E26" s="75"/>
      <c r="F26" s="75"/>
      <c r="G26" s="33"/>
      <c r="H26" s="33"/>
      <c r="I26" s="33"/>
      <c r="J26" s="31"/>
      <c r="K26" s="31" t="s">
        <v>192</v>
      </c>
      <c r="L26" s="34" t="s">
        <v>290</v>
      </c>
      <c r="M26" s="75">
        <f t="shared" si="1"/>
        <v>0</v>
      </c>
      <c r="N26" s="75"/>
      <c r="O26" s="75"/>
      <c r="P26" s="33"/>
      <c r="Q26" s="33"/>
      <c r="R26" s="33"/>
    </row>
    <row r="27" spans="1:18" ht="14.25">
      <c r="A27" s="31"/>
      <c r="B27" s="31" t="s">
        <v>167</v>
      </c>
      <c r="C27" s="34" t="s">
        <v>291</v>
      </c>
      <c r="D27" s="75">
        <f t="shared" si="0"/>
        <v>0</v>
      </c>
      <c r="E27" s="75"/>
      <c r="F27" s="75"/>
      <c r="G27" s="33"/>
      <c r="H27" s="33"/>
      <c r="I27" s="33"/>
      <c r="J27" s="31"/>
      <c r="K27" s="31" t="s">
        <v>194</v>
      </c>
      <c r="L27" s="34" t="s">
        <v>292</v>
      </c>
      <c r="M27" s="75">
        <f t="shared" si="1"/>
        <v>0</v>
      </c>
      <c r="N27" s="75"/>
      <c r="O27" s="75"/>
      <c r="P27" s="33"/>
      <c r="Q27" s="33"/>
      <c r="R27" s="33"/>
    </row>
    <row r="28" spans="1:18" ht="14.25">
      <c r="A28" s="31"/>
      <c r="B28" s="31" t="s">
        <v>194</v>
      </c>
      <c r="C28" s="34" t="s">
        <v>293</v>
      </c>
      <c r="D28" s="75">
        <f t="shared" si="0"/>
        <v>0</v>
      </c>
      <c r="E28" s="75"/>
      <c r="F28" s="75"/>
      <c r="G28" s="33"/>
      <c r="H28" s="33"/>
      <c r="I28" s="33"/>
      <c r="J28" s="31"/>
      <c r="K28" s="31" t="s">
        <v>169</v>
      </c>
      <c r="L28" s="34" t="s">
        <v>294</v>
      </c>
      <c r="M28" s="75">
        <f t="shared" si="1"/>
        <v>0</v>
      </c>
      <c r="N28" s="75"/>
      <c r="O28" s="75"/>
      <c r="P28" s="33"/>
      <c r="Q28" s="33"/>
      <c r="R28" s="33"/>
    </row>
    <row r="29" spans="1:18" ht="14.25">
      <c r="A29" s="31"/>
      <c r="B29" s="31" t="s">
        <v>169</v>
      </c>
      <c r="C29" s="34" t="s">
        <v>295</v>
      </c>
      <c r="D29" s="75">
        <f t="shared" si="0"/>
        <v>0</v>
      </c>
      <c r="E29" s="75"/>
      <c r="F29" s="75"/>
      <c r="G29" s="33"/>
      <c r="H29" s="33"/>
      <c r="I29" s="33"/>
      <c r="J29" s="31"/>
      <c r="K29" s="31" t="s">
        <v>171</v>
      </c>
      <c r="L29" s="34" t="s">
        <v>296</v>
      </c>
      <c r="M29" s="75">
        <f t="shared" si="1"/>
        <v>0</v>
      </c>
      <c r="N29" s="75"/>
      <c r="O29" s="75"/>
      <c r="P29" s="33"/>
      <c r="Q29" s="33"/>
      <c r="R29" s="33"/>
    </row>
    <row r="30" spans="1:18" ht="14.25">
      <c r="A30" s="31"/>
      <c r="B30" s="31" t="s">
        <v>171</v>
      </c>
      <c r="C30" s="34" t="s">
        <v>297</v>
      </c>
      <c r="D30" s="75">
        <f t="shared" si="0"/>
        <v>0</v>
      </c>
      <c r="E30" s="75"/>
      <c r="F30" s="75"/>
      <c r="G30" s="33"/>
      <c r="H30" s="33"/>
      <c r="I30" s="33"/>
      <c r="J30" s="31"/>
      <c r="K30" s="31" t="s">
        <v>173</v>
      </c>
      <c r="L30" s="34" t="s">
        <v>298</v>
      </c>
      <c r="M30" s="75">
        <f t="shared" si="1"/>
        <v>0</v>
      </c>
      <c r="N30" s="75"/>
      <c r="O30" s="75"/>
      <c r="P30" s="33"/>
      <c r="Q30" s="33"/>
      <c r="R30" s="33"/>
    </row>
    <row r="31" spans="1:18" ht="14.25">
      <c r="A31" s="31"/>
      <c r="B31" s="31" t="s">
        <v>187</v>
      </c>
      <c r="C31" s="34" t="s">
        <v>299</v>
      </c>
      <c r="D31" s="75">
        <f t="shared" si="0"/>
        <v>0</v>
      </c>
      <c r="E31" s="75"/>
      <c r="F31" s="75"/>
      <c r="G31" s="33"/>
      <c r="H31" s="33"/>
      <c r="I31" s="33"/>
      <c r="J31" s="31"/>
      <c r="K31" s="31" t="s">
        <v>175</v>
      </c>
      <c r="L31" s="34" t="s">
        <v>300</v>
      </c>
      <c r="M31" s="75">
        <f t="shared" si="1"/>
        <v>0</v>
      </c>
      <c r="N31" s="75"/>
      <c r="O31" s="75"/>
      <c r="P31" s="33"/>
      <c r="Q31" s="33"/>
      <c r="R31" s="33"/>
    </row>
    <row r="32" spans="1:18" ht="14.25">
      <c r="A32" s="30" t="s">
        <v>301</v>
      </c>
      <c r="B32" s="30" t="s">
        <v>252</v>
      </c>
      <c r="C32" s="32" t="s">
        <v>302</v>
      </c>
      <c r="D32" s="75">
        <f t="shared" si="0"/>
        <v>45</v>
      </c>
      <c r="E32" s="75"/>
      <c r="F32" s="75">
        <v>45</v>
      </c>
      <c r="G32" s="33"/>
      <c r="H32" s="33"/>
      <c r="I32" s="33"/>
      <c r="J32" s="31"/>
      <c r="K32" s="31" t="s">
        <v>179</v>
      </c>
      <c r="L32" s="34" t="s">
        <v>303</v>
      </c>
      <c r="M32" s="75">
        <f t="shared" si="1"/>
        <v>0</v>
      </c>
      <c r="N32" s="75"/>
      <c r="O32" s="75"/>
      <c r="P32" s="33"/>
      <c r="Q32" s="33"/>
      <c r="R32" s="33"/>
    </row>
    <row r="33" spans="1:18" ht="14.25">
      <c r="A33" s="31"/>
      <c r="B33" s="31" t="s">
        <v>163</v>
      </c>
      <c r="C33" s="34" t="s">
        <v>287</v>
      </c>
      <c r="D33" s="75">
        <f t="shared" si="0"/>
        <v>0</v>
      </c>
      <c r="E33" s="75"/>
      <c r="F33" s="75"/>
      <c r="G33" s="33"/>
      <c r="H33" s="33"/>
      <c r="I33" s="33"/>
      <c r="J33" s="31"/>
      <c r="K33" s="31" t="s">
        <v>181</v>
      </c>
      <c r="L33" s="34" t="s">
        <v>277</v>
      </c>
      <c r="M33" s="75">
        <f t="shared" si="1"/>
        <v>0</v>
      </c>
      <c r="N33" s="75"/>
      <c r="O33" s="75"/>
      <c r="P33" s="33"/>
      <c r="Q33" s="33"/>
      <c r="R33" s="33"/>
    </row>
    <row r="34" spans="1:18" ht="14.25">
      <c r="A34" s="31"/>
      <c r="B34" s="31" t="s">
        <v>165</v>
      </c>
      <c r="C34" s="34" t="s">
        <v>289</v>
      </c>
      <c r="D34" s="75">
        <f t="shared" si="0"/>
        <v>0</v>
      </c>
      <c r="E34" s="75"/>
      <c r="F34" s="75"/>
      <c r="G34" s="33"/>
      <c r="H34" s="33"/>
      <c r="I34" s="33"/>
      <c r="J34" s="31"/>
      <c r="K34" s="31" t="s">
        <v>183</v>
      </c>
      <c r="L34" s="34" t="s">
        <v>280</v>
      </c>
      <c r="M34" s="75">
        <f t="shared" si="1"/>
        <v>0</v>
      </c>
      <c r="N34" s="75"/>
      <c r="O34" s="75"/>
      <c r="P34" s="33"/>
      <c r="Q34" s="33"/>
      <c r="R34" s="33"/>
    </row>
    <row r="35" spans="1:18" ht="14.25">
      <c r="A35" s="31"/>
      <c r="B35" s="31" t="s">
        <v>167</v>
      </c>
      <c r="C35" s="34" t="s">
        <v>291</v>
      </c>
      <c r="D35" s="75">
        <f t="shared" si="0"/>
        <v>0</v>
      </c>
      <c r="E35" s="75"/>
      <c r="F35" s="75"/>
      <c r="G35" s="33"/>
      <c r="H35" s="33"/>
      <c r="I35" s="33"/>
      <c r="J35" s="31"/>
      <c r="K35" s="31" t="s">
        <v>185</v>
      </c>
      <c r="L35" s="34" t="s">
        <v>304</v>
      </c>
      <c r="M35" s="75">
        <f t="shared" si="1"/>
        <v>0</v>
      </c>
      <c r="N35" s="75"/>
      <c r="O35" s="75"/>
      <c r="P35" s="33"/>
      <c r="Q35" s="33"/>
      <c r="R35" s="33"/>
    </row>
    <row r="36" spans="1:18" ht="14.25">
      <c r="A36" s="31"/>
      <c r="B36" s="31" t="s">
        <v>192</v>
      </c>
      <c r="C36" s="34" t="s">
        <v>295</v>
      </c>
      <c r="D36" s="75">
        <f t="shared" si="0"/>
        <v>45</v>
      </c>
      <c r="E36" s="75"/>
      <c r="F36" s="75">
        <v>45</v>
      </c>
      <c r="G36" s="33"/>
      <c r="H36" s="33"/>
      <c r="I36" s="33"/>
      <c r="J36" s="31"/>
      <c r="K36" s="31" t="s">
        <v>204</v>
      </c>
      <c r="L36" s="34" t="s">
        <v>268</v>
      </c>
      <c r="M36" s="75">
        <f t="shared" si="1"/>
        <v>2.8</v>
      </c>
      <c r="N36" s="75">
        <v>2.8</v>
      </c>
      <c r="O36" s="75"/>
      <c r="P36" s="33"/>
      <c r="Q36" s="33"/>
      <c r="R36" s="33"/>
    </row>
    <row r="37" spans="1:18" ht="14.25">
      <c r="A37" s="31"/>
      <c r="B37" s="31" t="s">
        <v>194</v>
      </c>
      <c r="C37" s="34" t="s">
        <v>297</v>
      </c>
      <c r="D37" s="75">
        <f t="shared" si="0"/>
        <v>0</v>
      </c>
      <c r="E37" s="75"/>
      <c r="F37" s="75"/>
      <c r="G37" s="33"/>
      <c r="H37" s="33"/>
      <c r="I37" s="33"/>
      <c r="J37" s="31"/>
      <c r="K37" s="31" t="s">
        <v>206</v>
      </c>
      <c r="L37" s="34" t="s">
        <v>270</v>
      </c>
      <c r="M37" s="75">
        <f t="shared" si="1"/>
        <v>84.11</v>
      </c>
      <c r="N37" s="75">
        <v>27.05</v>
      </c>
      <c r="O37" s="75">
        <v>57.06</v>
      </c>
      <c r="P37" s="33"/>
      <c r="Q37" s="33"/>
      <c r="R37" s="33"/>
    </row>
    <row r="38" spans="1:18" ht="14.25">
      <c r="A38" s="31"/>
      <c r="B38" s="31" t="s">
        <v>187</v>
      </c>
      <c r="C38" s="34" t="s">
        <v>299</v>
      </c>
      <c r="D38" s="75">
        <f t="shared" si="0"/>
        <v>0</v>
      </c>
      <c r="E38" s="75"/>
      <c r="F38" s="75"/>
      <c r="G38" s="33"/>
      <c r="H38" s="33"/>
      <c r="I38" s="33"/>
      <c r="J38" s="31"/>
      <c r="K38" s="31" t="s">
        <v>208</v>
      </c>
      <c r="L38" s="34" t="s">
        <v>276</v>
      </c>
      <c r="M38" s="75">
        <f t="shared" si="1"/>
        <v>0</v>
      </c>
      <c r="N38" s="75"/>
      <c r="O38" s="75"/>
      <c r="P38" s="33"/>
      <c r="Q38" s="33"/>
      <c r="R38" s="33"/>
    </row>
    <row r="39" spans="1:18" ht="14.25">
      <c r="A39" s="30" t="s">
        <v>305</v>
      </c>
      <c r="B39" s="30" t="s">
        <v>252</v>
      </c>
      <c r="C39" s="32" t="s">
        <v>306</v>
      </c>
      <c r="D39" s="75">
        <f t="shared" si="0"/>
        <v>7085.87</v>
      </c>
      <c r="E39" s="75">
        <v>7085.87</v>
      </c>
      <c r="F39" s="75"/>
      <c r="G39" s="33"/>
      <c r="H39" s="33"/>
      <c r="I39" s="33"/>
      <c r="J39" s="31"/>
      <c r="K39" s="31" t="s">
        <v>210</v>
      </c>
      <c r="L39" s="34" t="s">
        <v>307</v>
      </c>
      <c r="M39" s="75">
        <f t="shared" si="1"/>
        <v>6</v>
      </c>
      <c r="N39" s="75"/>
      <c r="O39" s="75">
        <v>6</v>
      </c>
      <c r="P39" s="33"/>
      <c r="Q39" s="33"/>
      <c r="R39" s="33"/>
    </row>
    <row r="40" spans="1:18" ht="14.25">
      <c r="A40" s="31"/>
      <c r="B40" s="31" t="s">
        <v>163</v>
      </c>
      <c r="C40" s="34" t="s">
        <v>99</v>
      </c>
      <c r="D40" s="75">
        <f t="shared" si="0"/>
        <v>6540.32</v>
      </c>
      <c r="E40" s="75">
        <v>6540.32</v>
      </c>
      <c r="F40" s="75"/>
      <c r="G40" s="33"/>
      <c r="H40" s="33"/>
      <c r="I40" s="33"/>
      <c r="J40" s="31"/>
      <c r="K40" s="31" t="s">
        <v>212</v>
      </c>
      <c r="L40" s="34" t="s">
        <v>308</v>
      </c>
      <c r="M40" s="75">
        <f t="shared" si="1"/>
        <v>0</v>
      </c>
      <c r="N40" s="75"/>
      <c r="O40" s="75"/>
      <c r="P40" s="33"/>
      <c r="Q40" s="33"/>
      <c r="R40" s="33"/>
    </row>
    <row r="41" spans="1:18" ht="14.25">
      <c r="A41" s="31"/>
      <c r="B41" s="31" t="s">
        <v>165</v>
      </c>
      <c r="C41" s="34" t="s">
        <v>100</v>
      </c>
      <c r="D41" s="75">
        <f t="shared" si="0"/>
        <v>545.54999999999995</v>
      </c>
      <c r="E41" s="75">
        <v>545.54999999999995</v>
      </c>
      <c r="F41" s="75"/>
      <c r="G41" s="33"/>
      <c r="H41" s="33"/>
      <c r="I41" s="33"/>
      <c r="J41" s="31"/>
      <c r="K41" s="31" t="s">
        <v>214</v>
      </c>
      <c r="L41" s="34" t="s">
        <v>309</v>
      </c>
      <c r="M41" s="75">
        <f t="shared" si="1"/>
        <v>0</v>
      </c>
      <c r="N41" s="75"/>
      <c r="O41" s="75"/>
      <c r="P41" s="33"/>
      <c r="Q41" s="33"/>
      <c r="R41" s="33"/>
    </row>
    <row r="42" spans="1:18" ht="14.25">
      <c r="A42" s="31"/>
      <c r="B42" s="31" t="s">
        <v>187</v>
      </c>
      <c r="C42" s="34" t="s">
        <v>310</v>
      </c>
      <c r="D42" s="75">
        <f t="shared" si="0"/>
        <v>0</v>
      </c>
      <c r="E42" s="75"/>
      <c r="F42" s="75"/>
      <c r="G42" s="33"/>
      <c r="H42" s="33"/>
      <c r="I42" s="33"/>
      <c r="J42" s="31"/>
      <c r="K42" s="31" t="s">
        <v>216</v>
      </c>
      <c r="L42" s="34" t="s">
        <v>311</v>
      </c>
      <c r="M42" s="75">
        <f t="shared" si="1"/>
        <v>0</v>
      </c>
      <c r="N42" s="75"/>
      <c r="O42" s="75"/>
      <c r="P42" s="33"/>
      <c r="Q42" s="33"/>
      <c r="R42" s="33"/>
    </row>
    <row r="43" spans="1:18" ht="14.25">
      <c r="A43" s="30" t="s">
        <v>312</v>
      </c>
      <c r="B43" s="30" t="s">
        <v>252</v>
      </c>
      <c r="C43" s="32" t="s">
        <v>313</v>
      </c>
      <c r="D43" s="75">
        <f t="shared" si="0"/>
        <v>0</v>
      </c>
      <c r="E43" s="75"/>
      <c r="F43" s="75"/>
      <c r="G43" s="33"/>
      <c r="H43" s="33"/>
      <c r="I43" s="33"/>
      <c r="J43" s="31"/>
      <c r="K43" s="31" t="s">
        <v>218</v>
      </c>
      <c r="L43" s="34" t="s">
        <v>274</v>
      </c>
      <c r="M43" s="75">
        <f t="shared" si="1"/>
        <v>70</v>
      </c>
      <c r="N43" s="75"/>
      <c r="O43" s="75">
        <v>70</v>
      </c>
      <c r="P43" s="33"/>
      <c r="Q43" s="33"/>
      <c r="R43" s="33"/>
    </row>
    <row r="44" spans="1:18" ht="14.25">
      <c r="A44" s="31"/>
      <c r="B44" s="31" t="s">
        <v>163</v>
      </c>
      <c r="C44" s="34" t="s">
        <v>314</v>
      </c>
      <c r="D44" s="75">
        <f t="shared" si="0"/>
        <v>0</v>
      </c>
      <c r="E44" s="75"/>
      <c r="F44" s="75"/>
      <c r="G44" s="33"/>
      <c r="H44" s="33"/>
      <c r="I44" s="33"/>
      <c r="J44" s="31"/>
      <c r="K44" s="31" t="s">
        <v>220</v>
      </c>
      <c r="L44" s="34" t="s">
        <v>315</v>
      </c>
      <c r="M44" s="75">
        <f t="shared" si="1"/>
        <v>182.12</v>
      </c>
      <c r="N44" s="75">
        <v>182.12</v>
      </c>
      <c r="O44" s="75"/>
      <c r="P44" s="33"/>
      <c r="Q44" s="33"/>
      <c r="R44" s="33"/>
    </row>
    <row r="45" spans="1:18" ht="14.25">
      <c r="A45" s="31"/>
      <c r="B45" s="31" t="s">
        <v>165</v>
      </c>
      <c r="C45" s="34" t="s">
        <v>316</v>
      </c>
      <c r="D45" s="75">
        <f t="shared" si="0"/>
        <v>0</v>
      </c>
      <c r="E45" s="75"/>
      <c r="F45" s="75"/>
      <c r="G45" s="33"/>
      <c r="H45" s="33"/>
      <c r="I45" s="33"/>
      <c r="J45" s="31"/>
      <c r="K45" s="31" t="s">
        <v>222</v>
      </c>
      <c r="L45" s="34" t="s">
        <v>317</v>
      </c>
      <c r="M45" s="75">
        <f t="shared" si="1"/>
        <v>38.93</v>
      </c>
      <c r="N45" s="75">
        <v>38.93</v>
      </c>
      <c r="O45" s="75"/>
      <c r="P45" s="33"/>
      <c r="Q45" s="33"/>
      <c r="R45" s="33"/>
    </row>
    <row r="46" spans="1:18" ht="14.25">
      <c r="A46" s="30" t="s">
        <v>318</v>
      </c>
      <c r="B46" s="30" t="s">
        <v>252</v>
      </c>
      <c r="C46" s="32" t="s">
        <v>319</v>
      </c>
      <c r="D46" s="75">
        <f t="shared" si="0"/>
        <v>0</v>
      </c>
      <c r="E46" s="75"/>
      <c r="F46" s="75"/>
      <c r="G46" s="33"/>
      <c r="H46" s="33"/>
      <c r="I46" s="33"/>
      <c r="J46" s="31"/>
      <c r="K46" s="31" t="s">
        <v>224</v>
      </c>
      <c r="L46" s="34" t="s">
        <v>279</v>
      </c>
      <c r="M46" s="75">
        <f t="shared" si="1"/>
        <v>9.98</v>
      </c>
      <c r="N46" s="75">
        <v>9.98</v>
      </c>
      <c r="O46" s="75"/>
      <c r="P46" s="33"/>
      <c r="Q46" s="33"/>
      <c r="R46" s="33"/>
    </row>
    <row r="47" spans="1:18" ht="14.25">
      <c r="A47" s="31"/>
      <c r="B47" s="31" t="s">
        <v>163</v>
      </c>
      <c r="C47" s="34" t="s">
        <v>320</v>
      </c>
      <c r="D47" s="75">
        <f t="shared" si="0"/>
        <v>0</v>
      </c>
      <c r="E47" s="75"/>
      <c r="F47" s="75"/>
      <c r="G47" s="33"/>
      <c r="H47" s="33"/>
      <c r="I47" s="33"/>
      <c r="J47" s="31"/>
      <c r="K47" s="31" t="s">
        <v>226</v>
      </c>
      <c r="L47" s="34" t="s">
        <v>321</v>
      </c>
      <c r="M47" s="75">
        <f t="shared" si="1"/>
        <v>10.45</v>
      </c>
      <c r="N47" s="75">
        <v>10.45</v>
      </c>
      <c r="O47" s="75"/>
      <c r="P47" s="33"/>
      <c r="Q47" s="33"/>
      <c r="R47" s="33"/>
    </row>
    <row r="48" spans="1:18" ht="14.25">
      <c r="A48" s="31"/>
      <c r="B48" s="31" t="s">
        <v>165</v>
      </c>
      <c r="C48" s="34" t="s">
        <v>322</v>
      </c>
      <c r="D48" s="75">
        <f t="shared" si="0"/>
        <v>0</v>
      </c>
      <c r="E48" s="75"/>
      <c r="F48" s="75"/>
      <c r="G48" s="33"/>
      <c r="H48" s="33"/>
      <c r="I48" s="33"/>
      <c r="J48" s="31"/>
      <c r="K48" s="31" t="s">
        <v>228</v>
      </c>
      <c r="L48" s="34" t="s">
        <v>323</v>
      </c>
      <c r="M48" s="75">
        <f t="shared" si="1"/>
        <v>0</v>
      </c>
      <c r="N48" s="75"/>
      <c r="O48" s="75"/>
      <c r="P48" s="33"/>
      <c r="Q48" s="33"/>
      <c r="R48" s="33"/>
    </row>
    <row r="49" spans="1:18" ht="14.25">
      <c r="A49" s="31"/>
      <c r="B49" s="31" t="s">
        <v>187</v>
      </c>
      <c r="C49" s="34" t="s">
        <v>324</v>
      </c>
      <c r="D49" s="75">
        <f t="shared" si="0"/>
        <v>0</v>
      </c>
      <c r="E49" s="75"/>
      <c r="F49" s="75"/>
      <c r="G49" s="33"/>
      <c r="H49" s="33"/>
      <c r="I49" s="33"/>
      <c r="J49" s="31"/>
      <c r="K49" s="31" t="s">
        <v>187</v>
      </c>
      <c r="L49" s="34" t="s">
        <v>282</v>
      </c>
      <c r="M49" s="75">
        <f t="shared" si="1"/>
        <v>610</v>
      </c>
      <c r="N49" s="75"/>
      <c r="O49" s="75">
        <v>610</v>
      </c>
      <c r="P49" s="33"/>
      <c r="Q49" s="33"/>
      <c r="R49" s="33"/>
    </row>
    <row r="50" spans="1:18" ht="14.25">
      <c r="A50" s="30" t="s">
        <v>325</v>
      </c>
      <c r="B50" s="31" t="s">
        <v>252</v>
      </c>
      <c r="C50" s="32" t="s">
        <v>326</v>
      </c>
      <c r="D50" s="75">
        <f t="shared" si="0"/>
        <v>0</v>
      </c>
      <c r="E50" s="75"/>
      <c r="F50" s="75"/>
      <c r="G50" s="33"/>
      <c r="H50" s="33"/>
      <c r="I50" s="33"/>
      <c r="J50" s="30" t="s">
        <v>327</v>
      </c>
      <c r="K50" s="30" t="s">
        <v>252</v>
      </c>
      <c r="L50" s="32" t="s">
        <v>101</v>
      </c>
      <c r="M50" s="75">
        <f t="shared" si="1"/>
        <v>4656.29</v>
      </c>
      <c r="N50" s="75">
        <v>3388.29</v>
      </c>
      <c r="O50" s="75">
        <v>1268</v>
      </c>
      <c r="P50" s="33"/>
      <c r="Q50" s="33"/>
      <c r="R50" s="33"/>
    </row>
    <row r="51" spans="1:18" ht="14.25">
      <c r="A51" s="31"/>
      <c r="B51" s="31" t="s">
        <v>163</v>
      </c>
      <c r="C51" s="34" t="s">
        <v>328</v>
      </c>
      <c r="D51" s="75">
        <f t="shared" si="0"/>
        <v>0</v>
      </c>
      <c r="E51" s="75"/>
      <c r="F51" s="75"/>
      <c r="G51" s="33"/>
      <c r="H51" s="33"/>
      <c r="I51" s="33"/>
      <c r="J51" s="31"/>
      <c r="K51" s="31" t="s">
        <v>163</v>
      </c>
      <c r="L51" s="34" t="s">
        <v>329</v>
      </c>
      <c r="M51" s="75">
        <f t="shared" si="1"/>
        <v>254.05</v>
      </c>
      <c r="N51" s="75">
        <v>254.05</v>
      </c>
      <c r="O51" s="75"/>
      <c r="P51" s="33"/>
      <c r="Q51" s="33"/>
      <c r="R51" s="33"/>
    </row>
    <row r="52" spans="1:18" ht="14.25">
      <c r="A52" s="31"/>
      <c r="B52" s="31" t="s">
        <v>165</v>
      </c>
      <c r="C52" s="34" t="s">
        <v>330</v>
      </c>
      <c r="D52" s="75">
        <f t="shared" si="0"/>
        <v>0</v>
      </c>
      <c r="E52" s="75"/>
      <c r="F52" s="75"/>
      <c r="G52" s="33"/>
      <c r="H52" s="33"/>
      <c r="I52" s="33"/>
      <c r="J52" s="31"/>
      <c r="K52" s="31" t="s">
        <v>165</v>
      </c>
      <c r="L52" s="34" t="s">
        <v>331</v>
      </c>
      <c r="M52" s="75">
        <f t="shared" si="1"/>
        <v>2970.44</v>
      </c>
      <c r="N52" s="75">
        <v>2970.44</v>
      </c>
      <c r="O52" s="75"/>
      <c r="P52" s="33"/>
      <c r="Q52" s="33"/>
      <c r="R52" s="33"/>
    </row>
    <row r="53" spans="1:18" ht="14.25">
      <c r="A53" s="30" t="s">
        <v>332</v>
      </c>
      <c r="B53" s="30" t="s">
        <v>252</v>
      </c>
      <c r="C53" s="32" t="s">
        <v>101</v>
      </c>
      <c r="D53" s="75">
        <f t="shared" si="0"/>
        <v>6424.29</v>
      </c>
      <c r="E53" s="75">
        <v>3388.29</v>
      </c>
      <c r="F53" s="75">
        <v>3036</v>
      </c>
      <c r="G53" s="33"/>
      <c r="H53" s="33"/>
      <c r="I53" s="33"/>
      <c r="J53" s="31"/>
      <c r="K53" s="31" t="s">
        <v>167</v>
      </c>
      <c r="L53" s="34" t="s">
        <v>333</v>
      </c>
      <c r="M53" s="75">
        <f t="shared" si="1"/>
        <v>0</v>
      </c>
      <c r="N53" s="75"/>
      <c r="O53" s="75"/>
      <c r="P53" s="33"/>
      <c r="Q53" s="33"/>
      <c r="R53" s="33"/>
    </row>
    <row r="54" spans="1:18" ht="14.25">
      <c r="A54" s="31"/>
      <c r="B54" s="31" t="s">
        <v>163</v>
      </c>
      <c r="C54" s="34" t="s">
        <v>334</v>
      </c>
      <c r="D54" s="75">
        <f t="shared" si="0"/>
        <v>1312.02</v>
      </c>
      <c r="E54" s="75">
        <v>159.02000000000001</v>
      </c>
      <c r="F54" s="75">
        <v>1153</v>
      </c>
      <c r="G54" s="33"/>
      <c r="H54" s="33"/>
      <c r="I54" s="33"/>
      <c r="J54" s="31"/>
      <c r="K54" s="31" t="s">
        <v>192</v>
      </c>
      <c r="L54" s="34" t="s">
        <v>335</v>
      </c>
      <c r="M54" s="75">
        <f t="shared" si="1"/>
        <v>1.83</v>
      </c>
      <c r="N54" s="75">
        <v>1.83</v>
      </c>
      <c r="O54" s="75"/>
      <c r="P54" s="33"/>
      <c r="Q54" s="33"/>
      <c r="R54" s="33"/>
    </row>
    <row r="55" spans="1:18" ht="14.25">
      <c r="A55" s="31"/>
      <c r="B55" s="31" t="s">
        <v>165</v>
      </c>
      <c r="C55" s="34" t="s">
        <v>336</v>
      </c>
      <c r="D55" s="75">
        <f t="shared" si="0"/>
        <v>69</v>
      </c>
      <c r="E55" s="75"/>
      <c r="F55" s="75">
        <v>69</v>
      </c>
      <c r="G55" s="33"/>
      <c r="H55" s="33"/>
      <c r="I55" s="33"/>
      <c r="J55" s="31"/>
      <c r="K55" s="31" t="s">
        <v>194</v>
      </c>
      <c r="L55" s="34" t="s">
        <v>337</v>
      </c>
      <c r="M55" s="75">
        <f t="shared" si="1"/>
        <v>1222.79</v>
      </c>
      <c r="N55" s="75">
        <v>0.79</v>
      </c>
      <c r="O55" s="75">
        <v>1222</v>
      </c>
      <c r="P55" s="33"/>
      <c r="Q55" s="33"/>
      <c r="R55" s="33"/>
    </row>
    <row r="56" spans="1:18" ht="14.25">
      <c r="A56" s="31"/>
      <c r="B56" s="31" t="s">
        <v>167</v>
      </c>
      <c r="C56" s="34" t="s">
        <v>338</v>
      </c>
      <c r="D56" s="75">
        <f t="shared" si="0"/>
        <v>0</v>
      </c>
      <c r="E56" s="75"/>
      <c r="F56" s="75"/>
      <c r="G56" s="33"/>
      <c r="H56" s="33"/>
      <c r="I56" s="33"/>
      <c r="J56" s="31"/>
      <c r="K56" s="31" t="s">
        <v>169</v>
      </c>
      <c r="L56" s="34" t="s">
        <v>339</v>
      </c>
      <c r="M56" s="75">
        <f t="shared" si="1"/>
        <v>0</v>
      </c>
      <c r="N56" s="75"/>
      <c r="O56" s="75"/>
      <c r="P56" s="33"/>
      <c r="Q56" s="33"/>
      <c r="R56" s="33"/>
    </row>
    <row r="57" spans="1:18" ht="14.25">
      <c r="A57" s="31"/>
      <c r="B57" s="31" t="s">
        <v>194</v>
      </c>
      <c r="C57" s="34" t="s">
        <v>340</v>
      </c>
      <c r="D57" s="75">
        <f t="shared" si="0"/>
        <v>3224.49</v>
      </c>
      <c r="E57" s="75">
        <v>3224.49</v>
      </c>
      <c r="F57" s="75"/>
      <c r="G57" s="33"/>
      <c r="H57" s="33"/>
      <c r="I57" s="33"/>
      <c r="J57" s="31"/>
      <c r="K57" s="31" t="s">
        <v>171</v>
      </c>
      <c r="L57" s="34" t="s">
        <v>341</v>
      </c>
      <c r="M57" s="75">
        <f t="shared" si="1"/>
        <v>156.41</v>
      </c>
      <c r="N57" s="75">
        <v>156.41</v>
      </c>
      <c r="O57" s="75"/>
      <c r="P57" s="33"/>
      <c r="Q57" s="33"/>
      <c r="R57" s="33"/>
    </row>
    <row r="58" spans="1:18" ht="14.25">
      <c r="A58" s="31"/>
      <c r="B58" s="31" t="s">
        <v>187</v>
      </c>
      <c r="C58" s="34" t="s">
        <v>342</v>
      </c>
      <c r="D58" s="75">
        <f t="shared" si="0"/>
        <v>50.78</v>
      </c>
      <c r="E58" s="75">
        <v>4.78</v>
      </c>
      <c r="F58" s="75">
        <v>46</v>
      </c>
      <c r="G58" s="33"/>
      <c r="H58" s="33"/>
      <c r="I58" s="33"/>
      <c r="J58" s="31"/>
      <c r="K58" s="31" t="s">
        <v>173</v>
      </c>
      <c r="L58" s="34" t="s">
        <v>336</v>
      </c>
      <c r="M58" s="75">
        <f t="shared" si="1"/>
        <v>0</v>
      </c>
      <c r="N58" s="75"/>
      <c r="O58" s="75"/>
      <c r="P58" s="33"/>
      <c r="Q58" s="33"/>
      <c r="R58" s="33"/>
    </row>
    <row r="59" spans="1:18" ht="14.25">
      <c r="A59" s="30" t="s">
        <v>343</v>
      </c>
      <c r="B59" s="30" t="s">
        <v>252</v>
      </c>
      <c r="C59" s="32" t="s">
        <v>344</v>
      </c>
      <c r="D59" s="75">
        <f t="shared" si="0"/>
        <v>0</v>
      </c>
      <c r="E59" s="75"/>
      <c r="F59" s="75"/>
      <c r="G59" s="33"/>
      <c r="H59" s="33"/>
      <c r="I59" s="33"/>
      <c r="J59" s="31"/>
      <c r="K59" s="31" t="s">
        <v>175</v>
      </c>
      <c r="L59" s="34" t="s">
        <v>345</v>
      </c>
      <c r="M59" s="75">
        <f t="shared" si="1"/>
        <v>46</v>
      </c>
      <c r="N59" s="75"/>
      <c r="O59" s="75">
        <v>46</v>
      </c>
      <c r="P59" s="33"/>
      <c r="Q59" s="33"/>
      <c r="R59" s="33"/>
    </row>
    <row r="60" spans="1:18" ht="14.25">
      <c r="A60" s="31"/>
      <c r="B60" s="31" t="s">
        <v>165</v>
      </c>
      <c r="C60" s="34" t="s">
        <v>346</v>
      </c>
      <c r="D60" s="75">
        <f t="shared" si="0"/>
        <v>0</v>
      </c>
      <c r="E60" s="75"/>
      <c r="F60" s="75"/>
      <c r="G60" s="33"/>
      <c r="H60" s="33"/>
      <c r="I60" s="33"/>
      <c r="J60" s="31"/>
      <c r="K60" s="31" t="s">
        <v>177</v>
      </c>
      <c r="L60" s="34" t="s">
        <v>338</v>
      </c>
      <c r="M60" s="75">
        <f t="shared" si="1"/>
        <v>0</v>
      </c>
      <c r="N60" s="75"/>
      <c r="O60" s="75"/>
      <c r="P60" s="33"/>
      <c r="Q60" s="33"/>
      <c r="R60" s="33"/>
    </row>
    <row r="61" spans="1:18" ht="14.25">
      <c r="A61" s="31"/>
      <c r="B61" s="31" t="s">
        <v>167</v>
      </c>
      <c r="C61" s="34" t="s">
        <v>347</v>
      </c>
      <c r="D61" s="75">
        <f t="shared" si="0"/>
        <v>0</v>
      </c>
      <c r="E61" s="75"/>
      <c r="F61" s="75"/>
      <c r="G61" s="33"/>
      <c r="H61" s="33"/>
      <c r="I61" s="33"/>
      <c r="J61" s="31"/>
      <c r="K61" s="31" t="s">
        <v>187</v>
      </c>
      <c r="L61" s="34" t="s">
        <v>348</v>
      </c>
      <c r="M61" s="75">
        <f t="shared" si="1"/>
        <v>4.78</v>
      </c>
      <c r="N61" s="75">
        <v>4.78</v>
      </c>
      <c r="O61" s="75"/>
      <c r="P61" s="33"/>
      <c r="Q61" s="33"/>
      <c r="R61" s="33"/>
    </row>
    <row r="62" spans="1:18" ht="14.25">
      <c r="A62" s="30" t="s">
        <v>349</v>
      </c>
      <c r="B62" s="30" t="s">
        <v>252</v>
      </c>
      <c r="C62" s="32" t="s">
        <v>350</v>
      </c>
      <c r="D62" s="75">
        <f t="shared" si="0"/>
        <v>0</v>
      </c>
      <c r="E62" s="75"/>
      <c r="F62" s="75"/>
      <c r="G62" s="33"/>
      <c r="H62" s="33"/>
      <c r="I62" s="33"/>
      <c r="J62" s="30" t="s">
        <v>351</v>
      </c>
      <c r="K62" s="30" t="s">
        <v>252</v>
      </c>
      <c r="L62" s="32" t="s">
        <v>350</v>
      </c>
      <c r="M62" s="75">
        <f t="shared" si="1"/>
        <v>0</v>
      </c>
      <c r="N62" s="75"/>
      <c r="O62" s="75"/>
      <c r="P62" s="33"/>
      <c r="Q62" s="33"/>
      <c r="R62" s="33"/>
    </row>
    <row r="63" spans="1:18" ht="14.25">
      <c r="A63" s="31"/>
      <c r="B63" s="31" t="s">
        <v>163</v>
      </c>
      <c r="C63" s="34" t="s">
        <v>352</v>
      </c>
      <c r="D63" s="75">
        <f t="shared" si="0"/>
        <v>0</v>
      </c>
      <c r="E63" s="75"/>
      <c r="F63" s="75"/>
      <c r="G63" s="33"/>
      <c r="H63" s="33"/>
      <c r="I63" s="33"/>
      <c r="J63" s="31"/>
      <c r="K63" s="31" t="s">
        <v>163</v>
      </c>
      <c r="L63" s="34" t="s">
        <v>352</v>
      </c>
      <c r="M63" s="75">
        <f t="shared" si="1"/>
        <v>0</v>
      </c>
      <c r="N63" s="75"/>
      <c r="O63" s="75"/>
      <c r="P63" s="33"/>
      <c r="Q63" s="33"/>
      <c r="R63" s="33"/>
    </row>
    <row r="64" spans="1:18" ht="14.25">
      <c r="A64" s="31"/>
      <c r="B64" s="31" t="s">
        <v>165</v>
      </c>
      <c r="C64" s="34" t="s">
        <v>353</v>
      </c>
      <c r="D64" s="75">
        <f t="shared" si="0"/>
        <v>0</v>
      </c>
      <c r="E64" s="75"/>
      <c r="F64" s="75"/>
      <c r="G64" s="33"/>
      <c r="H64" s="33"/>
      <c r="I64" s="33"/>
      <c r="J64" s="31"/>
      <c r="K64" s="31" t="s">
        <v>165</v>
      </c>
      <c r="L64" s="34" t="s">
        <v>353</v>
      </c>
      <c r="M64" s="75">
        <f t="shared" si="1"/>
        <v>0</v>
      </c>
      <c r="N64" s="75"/>
      <c r="O64" s="75"/>
      <c r="P64" s="33"/>
      <c r="Q64" s="33"/>
      <c r="R64" s="33"/>
    </row>
    <row r="65" spans="1:18" ht="14.25">
      <c r="A65" s="31"/>
      <c r="B65" s="31" t="s">
        <v>167</v>
      </c>
      <c r="C65" s="34" t="s">
        <v>354</v>
      </c>
      <c r="D65" s="75">
        <f t="shared" si="0"/>
        <v>0</v>
      </c>
      <c r="E65" s="75"/>
      <c r="F65" s="75"/>
      <c r="G65" s="33"/>
      <c r="H65" s="33"/>
      <c r="I65" s="33"/>
      <c r="J65" s="31"/>
      <c r="K65" s="31" t="s">
        <v>167</v>
      </c>
      <c r="L65" s="34" t="s">
        <v>354</v>
      </c>
      <c r="M65" s="75">
        <f t="shared" si="1"/>
        <v>0</v>
      </c>
      <c r="N65" s="75"/>
      <c r="O65" s="75"/>
      <c r="P65" s="33"/>
      <c r="Q65" s="33"/>
      <c r="R65" s="33"/>
    </row>
    <row r="66" spans="1:18" ht="14.25">
      <c r="A66" s="31"/>
      <c r="B66" s="31" t="s">
        <v>192</v>
      </c>
      <c r="C66" s="34" t="s">
        <v>355</v>
      </c>
      <c r="D66" s="75">
        <f t="shared" si="0"/>
        <v>0</v>
      </c>
      <c r="E66" s="75"/>
      <c r="F66" s="75"/>
      <c r="G66" s="33"/>
      <c r="H66" s="33"/>
      <c r="I66" s="33"/>
      <c r="J66" s="31"/>
      <c r="K66" s="31" t="s">
        <v>192</v>
      </c>
      <c r="L66" s="34" t="s">
        <v>355</v>
      </c>
      <c r="M66" s="75">
        <f t="shared" si="1"/>
        <v>0</v>
      </c>
      <c r="N66" s="75"/>
      <c r="O66" s="75"/>
      <c r="P66" s="33"/>
      <c r="Q66" s="33"/>
      <c r="R66" s="33"/>
    </row>
    <row r="67" spans="1:18" ht="14.25">
      <c r="A67" s="30" t="s">
        <v>356</v>
      </c>
      <c r="B67" s="30" t="s">
        <v>252</v>
      </c>
      <c r="C67" s="32" t="s">
        <v>357</v>
      </c>
      <c r="D67" s="75">
        <f t="shared" si="0"/>
        <v>0</v>
      </c>
      <c r="E67" s="75"/>
      <c r="F67" s="75"/>
      <c r="G67" s="33"/>
      <c r="H67" s="33"/>
      <c r="I67" s="33"/>
      <c r="J67" s="30" t="s">
        <v>358</v>
      </c>
      <c r="K67" s="30" t="s">
        <v>252</v>
      </c>
      <c r="L67" s="32" t="s">
        <v>359</v>
      </c>
      <c r="M67" s="75">
        <f t="shared" si="1"/>
        <v>0</v>
      </c>
      <c r="N67" s="75"/>
      <c r="O67" s="75"/>
      <c r="P67" s="33"/>
      <c r="Q67" s="33"/>
      <c r="R67" s="33"/>
    </row>
    <row r="68" spans="1:18" ht="14.25">
      <c r="A68" s="31"/>
      <c r="B68" s="31" t="s">
        <v>163</v>
      </c>
      <c r="C68" s="34" t="s">
        <v>360</v>
      </c>
      <c r="D68" s="75">
        <f t="shared" si="0"/>
        <v>0</v>
      </c>
      <c r="E68" s="75"/>
      <c r="F68" s="75"/>
      <c r="G68" s="33"/>
      <c r="H68" s="33"/>
      <c r="I68" s="33"/>
      <c r="J68" s="31"/>
      <c r="K68" s="31" t="s">
        <v>163</v>
      </c>
      <c r="L68" s="34" t="s">
        <v>361</v>
      </c>
      <c r="M68" s="75">
        <f t="shared" si="1"/>
        <v>0</v>
      </c>
      <c r="N68" s="75"/>
      <c r="O68" s="75"/>
      <c r="P68" s="33"/>
      <c r="Q68" s="33"/>
      <c r="R68" s="33"/>
    </row>
    <row r="69" spans="1:18" ht="14.25">
      <c r="A69" s="31"/>
      <c r="B69" s="31" t="s">
        <v>165</v>
      </c>
      <c r="C69" s="34" t="s">
        <v>362</v>
      </c>
      <c r="D69" s="75">
        <f t="shared" si="0"/>
        <v>0</v>
      </c>
      <c r="E69" s="75"/>
      <c r="F69" s="75"/>
      <c r="G69" s="33"/>
      <c r="H69" s="33"/>
      <c r="I69" s="33"/>
      <c r="J69" s="31"/>
      <c r="K69" s="31" t="s">
        <v>165</v>
      </c>
      <c r="L69" s="34" t="s">
        <v>363</v>
      </c>
      <c r="M69" s="75">
        <f t="shared" si="1"/>
        <v>0</v>
      </c>
      <c r="N69" s="75"/>
      <c r="O69" s="75"/>
      <c r="P69" s="33"/>
      <c r="Q69" s="33"/>
      <c r="R69" s="33"/>
    </row>
    <row r="70" spans="1:18" ht="14.25">
      <c r="A70" s="30" t="s">
        <v>364</v>
      </c>
      <c r="B70" s="30" t="s">
        <v>252</v>
      </c>
      <c r="C70" s="32" t="s">
        <v>365</v>
      </c>
      <c r="D70" s="75">
        <f t="shared" si="0"/>
        <v>0</v>
      </c>
      <c r="E70" s="75"/>
      <c r="F70" s="75"/>
      <c r="G70" s="33"/>
      <c r="H70" s="33"/>
      <c r="I70" s="33"/>
      <c r="J70" s="31"/>
      <c r="K70" s="31" t="s">
        <v>167</v>
      </c>
      <c r="L70" s="34" t="s">
        <v>366</v>
      </c>
      <c r="M70" s="75">
        <f t="shared" si="1"/>
        <v>0</v>
      </c>
      <c r="N70" s="75"/>
      <c r="O70" s="75"/>
      <c r="P70" s="33"/>
      <c r="Q70" s="33"/>
      <c r="R70" s="33"/>
    </row>
    <row r="71" spans="1:18" ht="14.25">
      <c r="A71" s="31"/>
      <c r="B71" s="31" t="s">
        <v>163</v>
      </c>
      <c r="C71" s="34" t="s">
        <v>367</v>
      </c>
      <c r="D71" s="75">
        <f t="shared" si="0"/>
        <v>0</v>
      </c>
      <c r="E71" s="75"/>
      <c r="F71" s="75"/>
      <c r="G71" s="33"/>
      <c r="H71" s="33"/>
      <c r="I71" s="33"/>
      <c r="J71" s="31"/>
      <c r="K71" s="31" t="s">
        <v>194</v>
      </c>
      <c r="L71" s="34" t="s">
        <v>289</v>
      </c>
      <c r="M71" s="75">
        <f t="shared" si="1"/>
        <v>0</v>
      </c>
      <c r="N71" s="75"/>
      <c r="O71" s="75"/>
      <c r="P71" s="33"/>
      <c r="Q71" s="33"/>
      <c r="R71" s="33"/>
    </row>
    <row r="72" spans="1:18" ht="14.25">
      <c r="A72" s="31"/>
      <c r="B72" s="31" t="s">
        <v>165</v>
      </c>
      <c r="C72" s="34" t="s">
        <v>368</v>
      </c>
      <c r="D72" s="75">
        <f t="shared" si="0"/>
        <v>0</v>
      </c>
      <c r="E72" s="75"/>
      <c r="F72" s="75"/>
      <c r="G72" s="33"/>
      <c r="H72" s="33"/>
      <c r="I72" s="33"/>
      <c r="J72" s="31"/>
      <c r="K72" s="31" t="s">
        <v>169</v>
      </c>
      <c r="L72" s="34" t="s">
        <v>297</v>
      </c>
      <c r="M72" s="75">
        <f t="shared" si="1"/>
        <v>0</v>
      </c>
      <c r="N72" s="75"/>
      <c r="O72" s="75"/>
      <c r="P72" s="33"/>
      <c r="Q72" s="33"/>
      <c r="R72" s="33"/>
    </row>
    <row r="73" spans="1:18" ht="14.25">
      <c r="A73" s="31"/>
      <c r="B73" s="31" t="s">
        <v>167</v>
      </c>
      <c r="C73" s="34" t="s">
        <v>369</v>
      </c>
      <c r="D73" s="75">
        <f t="shared" ref="D73:D114" si="2">E73+F73</f>
        <v>0</v>
      </c>
      <c r="E73" s="75"/>
      <c r="F73" s="75"/>
      <c r="G73" s="33"/>
      <c r="H73" s="33"/>
      <c r="I73" s="33"/>
      <c r="J73" s="31"/>
      <c r="K73" s="31" t="s">
        <v>171</v>
      </c>
      <c r="L73" s="34" t="s">
        <v>370</v>
      </c>
      <c r="M73" s="75">
        <f t="shared" ref="M73:M114" si="3">N73+O73</f>
        <v>0</v>
      </c>
      <c r="N73" s="75"/>
      <c r="O73" s="75"/>
      <c r="P73" s="33"/>
      <c r="Q73" s="33"/>
      <c r="R73" s="33"/>
    </row>
    <row r="74" spans="1:18" ht="14.25">
      <c r="A74" s="31"/>
      <c r="B74" s="31" t="s">
        <v>192</v>
      </c>
      <c r="C74" s="34" t="s">
        <v>371</v>
      </c>
      <c r="D74" s="75">
        <f t="shared" si="2"/>
        <v>0</v>
      </c>
      <c r="E74" s="75"/>
      <c r="F74" s="75"/>
      <c r="G74" s="33"/>
      <c r="H74" s="33"/>
      <c r="I74" s="33"/>
      <c r="J74" s="31"/>
      <c r="K74" s="31" t="s">
        <v>173</v>
      </c>
      <c r="L74" s="34" t="s">
        <v>372</v>
      </c>
      <c r="M74" s="75">
        <f t="shared" si="3"/>
        <v>0</v>
      </c>
      <c r="N74" s="75"/>
      <c r="O74" s="75"/>
      <c r="P74" s="33"/>
      <c r="Q74" s="33"/>
      <c r="R74" s="33"/>
    </row>
    <row r="75" spans="1:18" ht="14.25">
      <c r="A75" s="30" t="s">
        <v>373</v>
      </c>
      <c r="B75" s="30" t="s">
        <v>252</v>
      </c>
      <c r="C75" s="32" t="s">
        <v>374</v>
      </c>
      <c r="D75" s="75">
        <f t="shared" si="2"/>
        <v>0</v>
      </c>
      <c r="E75" s="75"/>
      <c r="F75" s="75"/>
      <c r="G75" s="33"/>
      <c r="H75" s="33"/>
      <c r="I75" s="33"/>
      <c r="J75" s="31"/>
      <c r="K75" s="31" t="s">
        <v>183</v>
      </c>
      <c r="L75" s="34" t="s">
        <v>291</v>
      </c>
      <c r="M75" s="75">
        <f t="shared" si="3"/>
        <v>0</v>
      </c>
      <c r="N75" s="75"/>
      <c r="O75" s="75"/>
      <c r="P75" s="33"/>
      <c r="Q75" s="33"/>
      <c r="R75" s="33"/>
    </row>
    <row r="76" spans="1:18" ht="14.25">
      <c r="A76" s="31"/>
      <c r="B76" s="31" t="s">
        <v>163</v>
      </c>
      <c r="C76" s="34" t="s">
        <v>375</v>
      </c>
      <c r="D76" s="75">
        <f t="shared" si="2"/>
        <v>0</v>
      </c>
      <c r="E76" s="75"/>
      <c r="F76" s="75"/>
      <c r="G76" s="33"/>
      <c r="H76" s="33"/>
      <c r="I76" s="33"/>
      <c r="J76" s="31"/>
      <c r="K76" s="31" t="s">
        <v>376</v>
      </c>
      <c r="L76" s="34" t="s">
        <v>377</v>
      </c>
      <c r="M76" s="75">
        <f t="shared" si="3"/>
        <v>0</v>
      </c>
      <c r="N76" s="75"/>
      <c r="O76" s="75"/>
      <c r="P76" s="33"/>
      <c r="Q76" s="33"/>
      <c r="R76" s="33"/>
    </row>
    <row r="77" spans="1:18" ht="14.25">
      <c r="A77" s="31"/>
      <c r="B77" s="31" t="s">
        <v>165</v>
      </c>
      <c r="C77" s="34" t="s">
        <v>378</v>
      </c>
      <c r="D77" s="75">
        <f t="shared" si="2"/>
        <v>0</v>
      </c>
      <c r="E77" s="75"/>
      <c r="F77" s="75"/>
      <c r="G77" s="33"/>
      <c r="H77" s="33"/>
      <c r="I77" s="33"/>
      <c r="J77" s="31"/>
      <c r="K77" s="31" t="s">
        <v>379</v>
      </c>
      <c r="L77" s="34" t="s">
        <v>380</v>
      </c>
      <c r="M77" s="75">
        <f t="shared" si="3"/>
        <v>0</v>
      </c>
      <c r="N77" s="75"/>
      <c r="O77" s="75"/>
      <c r="P77" s="33"/>
      <c r="Q77" s="33"/>
      <c r="R77" s="33"/>
    </row>
    <row r="78" spans="1:18" ht="14.25">
      <c r="A78" s="30" t="s">
        <v>381</v>
      </c>
      <c r="B78" s="30" t="s">
        <v>252</v>
      </c>
      <c r="C78" s="32" t="s">
        <v>382</v>
      </c>
      <c r="D78" s="75">
        <f t="shared" si="2"/>
        <v>1213.94</v>
      </c>
      <c r="E78" s="75"/>
      <c r="F78" s="75">
        <v>1213.94</v>
      </c>
      <c r="G78" s="33"/>
      <c r="H78" s="33"/>
      <c r="I78" s="33"/>
      <c r="J78" s="31"/>
      <c r="K78" s="31" t="s">
        <v>383</v>
      </c>
      <c r="L78" s="34" t="s">
        <v>384</v>
      </c>
      <c r="M78" s="75">
        <f t="shared" si="3"/>
        <v>0</v>
      </c>
      <c r="N78" s="75"/>
      <c r="O78" s="75"/>
      <c r="P78" s="33"/>
      <c r="Q78" s="33"/>
      <c r="R78" s="33"/>
    </row>
    <row r="79" spans="1:18" ht="14.25">
      <c r="A79" s="31"/>
      <c r="B79" s="31" t="s">
        <v>169</v>
      </c>
      <c r="C79" s="34" t="s">
        <v>385</v>
      </c>
      <c r="D79" s="75">
        <f t="shared" si="2"/>
        <v>0</v>
      </c>
      <c r="E79" s="75"/>
      <c r="F79" s="75"/>
      <c r="G79" s="33"/>
      <c r="H79" s="33"/>
      <c r="I79" s="33"/>
      <c r="J79" s="31"/>
      <c r="K79" s="31" t="s">
        <v>187</v>
      </c>
      <c r="L79" s="34" t="s">
        <v>386</v>
      </c>
      <c r="M79" s="75">
        <f t="shared" si="3"/>
        <v>0</v>
      </c>
      <c r="N79" s="75"/>
      <c r="O79" s="75"/>
      <c r="P79" s="33"/>
      <c r="Q79" s="33"/>
      <c r="R79" s="33"/>
    </row>
    <row r="80" spans="1:18" ht="14.25">
      <c r="A80" s="31"/>
      <c r="B80" s="31" t="s">
        <v>171</v>
      </c>
      <c r="C80" s="34" t="s">
        <v>387</v>
      </c>
      <c r="D80" s="75">
        <f t="shared" si="2"/>
        <v>0</v>
      </c>
      <c r="E80" s="75"/>
      <c r="F80" s="75"/>
      <c r="G80" s="33"/>
      <c r="H80" s="33"/>
      <c r="I80" s="33"/>
      <c r="J80" s="30" t="s">
        <v>388</v>
      </c>
      <c r="K80" s="30" t="s">
        <v>252</v>
      </c>
      <c r="L80" s="32" t="s">
        <v>389</v>
      </c>
      <c r="M80" s="75">
        <f t="shared" si="3"/>
        <v>45</v>
      </c>
      <c r="N80" s="75"/>
      <c r="O80" s="75">
        <v>45</v>
      </c>
      <c r="P80" s="33"/>
      <c r="Q80" s="33"/>
      <c r="R80" s="33"/>
    </row>
    <row r="81" spans="1:18" ht="14.25">
      <c r="A81" s="31"/>
      <c r="B81" s="31" t="s">
        <v>173</v>
      </c>
      <c r="C81" s="34" t="s">
        <v>390</v>
      </c>
      <c r="D81" s="75">
        <f t="shared" si="2"/>
        <v>0</v>
      </c>
      <c r="E81" s="75"/>
      <c r="F81" s="75"/>
      <c r="G81" s="33"/>
      <c r="H81" s="33"/>
      <c r="I81" s="33"/>
      <c r="J81" s="31"/>
      <c r="K81" s="31" t="s">
        <v>163</v>
      </c>
      <c r="L81" s="34" t="s">
        <v>361</v>
      </c>
      <c r="M81" s="75">
        <f t="shared" si="3"/>
        <v>0</v>
      </c>
      <c r="N81" s="75"/>
      <c r="O81" s="75"/>
      <c r="P81" s="33"/>
      <c r="Q81" s="33"/>
      <c r="R81" s="33"/>
    </row>
    <row r="82" spans="1:18" ht="14.25">
      <c r="A82" s="31"/>
      <c r="B82" s="31" t="s">
        <v>187</v>
      </c>
      <c r="C82" s="34" t="s">
        <v>382</v>
      </c>
      <c r="D82" s="75">
        <f t="shared" si="2"/>
        <v>1213.94</v>
      </c>
      <c r="E82" s="75"/>
      <c r="F82" s="75">
        <v>1213.94</v>
      </c>
      <c r="G82" s="33"/>
      <c r="H82" s="33"/>
      <c r="I82" s="33"/>
      <c r="J82" s="31"/>
      <c r="K82" s="31" t="s">
        <v>165</v>
      </c>
      <c r="L82" s="34" t="s">
        <v>363</v>
      </c>
      <c r="M82" s="75">
        <f t="shared" si="3"/>
        <v>45</v>
      </c>
      <c r="N82" s="75"/>
      <c r="O82" s="75">
        <v>45</v>
      </c>
      <c r="P82" s="33"/>
      <c r="Q82" s="33"/>
      <c r="R82" s="33"/>
    </row>
    <row r="83" spans="1:18" ht="14.25">
      <c r="A83" s="35"/>
      <c r="B83" s="35"/>
      <c r="C83" s="35"/>
      <c r="D83" s="75">
        <f t="shared" si="2"/>
        <v>0</v>
      </c>
      <c r="E83" s="75"/>
      <c r="F83" s="75"/>
      <c r="G83" s="33"/>
      <c r="H83" s="33"/>
      <c r="I83" s="33"/>
      <c r="J83" s="35"/>
      <c r="K83" s="35" t="s">
        <v>167</v>
      </c>
      <c r="L83" s="35" t="s">
        <v>366</v>
      </c>
      <c r="M83" s="75">
        <f t="shared" si="3"/>
        <v>0</v>
      </c>
      <c r="N83" s="75"/>
      <c r="O83" s="75"/>
      <c r="P83" s="33"/>
      <c r="Q83" s="33"/>
      <c r="R83" s="33"/>
    </row>
    <row r="84" spans="1:18" ht="14.25">
      <c r="A84" s="35"/>
      <c r="B84" s="35"/>
      <c r="C84" s="35"/>
      <c r="D84" s="75">
        <f t="shared" si="2"/>
        <v>0</v>
      </c>
      <c r="E84" s="75"/>
      <c r="F84" s="75"/>
      <c r="G84" s="33"/>
      <c r="H84" s="33"/>
      <c r="I84" s="33"/>
      <c r="J84" s="35"/>
      <c r="K84" s="35" t="s">
        <v>194</v>
      </c>
      <c r="L84" s="35" t="s">
        <v>289</v>
      </c>
      <c r="M84" s="75">
        <f t="shared" si="3"/>
        <v>0</v>
      </c>
      <c r="N84" s="75"/>
      <c r="O84" s="75"/>
      <c r="P84" s="33"/>
      <c r="Q84" s="33"/>
      <c r="R84" s="33"/>
    </row>
    <row r="85" spans="1:18" ht="14.25">
      <c r="A85" s="35"/>
      <c r="B85" s="35"/>
      <c r="C85" s="35"/>
      <c r="D85" s="75">
        <f t="shared" si="2"/>
        <v>0</v>
      </c>
      <c r="E85" s="75"/>
      <c r="F85" s="75"/>
      <c r="G85" s="33"/>
      <c r="H85" s="33"/>
      <c r="I85" s="33"/>
      <c r="J85" s="35"/>
      <c r="K85" s="35" t="s">
        <v>169</v>
      </c>
      <c r="L85" s="35" t="s">
        <v>297</v>
      </c>
      <c r="M85" s="75">
        <f t="shared" si="3"/>
        <v>0</v>
      </c>
      <c r="N85" s="75"/>
      <c r="O85" s="75"/>
      <c r="P85" s="33"/>
      <c r="Q85" s="33"/>
      <c r="R85" s="33"/>
    </row>
    <row r="86" spans="1:18" ht="14.25">
      <c r="A86" s="35"/>
      <c r="B86" s="35"/>
      <c r="C86" s="35"/>
      <c r="D86" s="75">
        <f t="shared" si="2"/>
        <v>0</v>
      </c>
      <c r="E86" s="75"/>
      <c r="F86" s="75"/>
      <c r="G86" s="33"/>
      <c r="H86" s="33"/>
      <c r="I86" s="33"/>
      <c r="J86" s="35"/>
      <c r="K86" s="35" t="s">
        <v>171</v>
      </c>
      <c r="L86" s="35" t="s">
        <v>370</v>
      </c>
      <c r="M86" s="75">
        <f t="shared" si="3"/>
        <v>0</v>
      </c>
      <c r="N86" s="75"/>
      <c r="O86" s="75"/>
      <c r="P86" s="33"/>
      <c r="Q86" s="33"/>
      <c r="R86" s="33"/>
    </row>
    <row r="87" spans="1:18" ht="14.25">
      <c r="A87" s="35"/>
      <c r="B87" s="35"/>
      <c r="C87" s="35"/>
      <c r="D87" s="75">
        <f t="shared" si="2"/>
        <v>0</v>
      </c>
      <c r="E87" s="75"/>
      <c r="F87" s="75"/>
      <c r="G87" s="33"/>
      <c r="H87" s="33"/>
      <c r="I87" s="33"/>
      <c r="J87" s="35"/>
      <c r="K87" s="35" t="s">
        <v>173</v>
      </c>
      <c r="L87" s="35" t="s">
        <v>372</v>
      </c>
      <c r="M87" s="75">
        <f t="shared" si="3"/>
        <v>0</v>
      </c>
      <c r="N87" s="75"/>
      <c r="O87" s="75"/>
      <c r="P87" s="33"/>
      <c r="Q87" s="33"/>
      <c r="R87" s="33"/>
    </row>
    <row r="88" spans="1:18" ht="14.25">
      <c r="A88" s="35"/>
      <c r="B88" s="35"/>
      <c r="C88" s="35"/>
      <c r="D88" s="75">
        <f t="shared" si="2"/>
        <v>0</v>
      </c>
      <c r="E88" s="75"/>
      <c r="F88" s="75"/>
      <c r="G88" s="33"/>
      <c r="H88" s="33"/>
      <c r="I88" s="33"/>
      <c r="J88" s="35"/>
      <c r="K88" s="35" t="s">
        <v>175</v>
      </c>
      <c r="L88" s="35" t="s">
        <v>391</v>
      </c>
      <c r="M88" s="75">
        <f t="shared" si="3"/>
        <v>0</v>
      </c>
      <c r="N88" s="75"/>
      <c r="O88" s="75"/>
      <c r="P88" s="33"/>
      <c r="Q88" s="33"/>
      <c r="R88" s="33"/>
    </row>
    <row r="89" spans="1:18" ht="14.25">
      <c r="A89" s="35"/>
      <c r="B89" s="35"/>
      <c r="C89" s="35"/>
      <c r="D89" s="75">
        <f t="shared" si="2"/>
        <v>0</v>
      </c>
      <c r="E89" s="75"/>
      <c r="F89" s="75"/>
      <c r="G89" s="33"/>
      <c r="H89" s="33"/>
      <c r="I89" s="33"/>
      <c r="J89" s="35"/>
      <c r="K89" s="35" t="s">
        <v>177</v>
      </c>
      <c r="L89" s="35" t="s">
        <v>392</v>
      </c>
      <c r="M89" s="75">
        <f t="shared" si="3"/>
        <v>0</v>
      </c>
      <c r="N89" s="75"/>
      <c r="O89" s="75"/>
      <c r="P89" s="33"/>
      <c r="Q89" s="33"/>
      <c r="R89" s="33"/>
    </row>
    <row r="90" spans="1:18" ht="14.25">
      <c r="A90" s="35"/>
      <c r="B90" s="35"/>
      <c r="C90" s="35"/>
      <c r="D90" s="75">
        <f t="shared" si="2"/>
        <v>0</v>
      </c>
      <c r="E90" s="75"/>
      <c r="F90" s="75"/>
      <c r="G90" s="33"/>
      <c r="H90" s="33"/>
      <c r="I90" s="33"/>
      <c r="J90" s="35"/>
      <c r="K90" s="35" t="s">
        <v>179</v>
      </c>
      <c r="L90" s="35" t="s">
        <v>393</v>
      </c>
      <c r="M90" s="75">
        <f t="shared" si="3"/>
        <v>0</v>
      </c>
      <c r="N90" s="75"/>
      <c r="O90" s="75"/>
      <c r="P90" s="33"/>
      <c r="Q90" s="33"/>
      <c r="R90" s="33"/>
    </row>
    <row r="91" spans="1:18" ht="14.25">
      <c r="A91" s="35"/>
      <c r="B91" s="35"/>
      <c r="C91" s="35"/>
      <c r="D91" s="75">
        <f t="shared" si="2"/>
        <v>0</v>
      </c>
      <c r="E91" s="75"/>
      <c r="F91" s="75"/>
      <c r="G91" s="33"/>
      <c r="H91" s="33"/>
      <c r="I91" s="33"/>
      <c r="J91" s="35"/>
      <c r="K91" s="35" t="s">
        <v>181</v>
      </c>
      <c r="L91" s="35" t="s">
        <v>394</v>
      </c>
      <c r="M91" s="75">
        <f t="shared" si="3"/>
        <v>0</v>
      </c>
      <c r="N91" s="75"/>
      <c r="O91" s="75"/>
      <c r="P91" s="33"/>
      <c r="Q91" s="33"/>
      <c r="R91" s="33"/>
    </row>
    <row r="92" spans="1:18" ht="14.25">
      <c r="A92" s="35"/>
      <c r="B92" s="35"/>
      <c r="C92" s="35"/>
      <c r="D92" s="75">
        <f t="shared" si="2"/>
        <v>0</v>
      </c>
      <c r="E92" s="75"/>
      <c r="F92" s="75"/>
      <c r="G92" s="33"/>
      <c r="H92" s="33"/>
      <c r="I92" s="33"/>
      <c r="J92" s="35"/>
      <c r="K92" s="35" t="s">
        <v>183</v>
      </c>
      <c r="L92" s="35" t="s">
        <v>291</v>
      </c>
      <c r="M92" s="75">
        <f t="shared" si="3"/>
        <v>0</v>
      </c>
      <c r="N92" s="75"/>
      <c r="O92" s="75"/>
      <c r="P92" s="33"/>
      <c r="Q92" s="33"/>
      <c r="R92" s="33"/>
    </row>
    <row r="93" spans="1:18" ht="14.25">
      <c r="A93" s="35"/>
      <c r="B93" s="35"/>
      <c r="C93" s="35"/>
      <c r="D93" s="75">
        <f t="shared" si="2"/>
        <v>0</v>
      </c>
      <c r="E93" s="75"/>
      <c r="F93" s="75"/>
      <c r="G93" s="33"/>
      <c r="H93" s="33"/>
      <c r="I93" s="33"/>
      <c r="J93" s="35"/>
      <c r="K93" s="35" t="s">
        <v>376</v>
      </c>
      <c r="L93" s="35" t="s">
        <v>377</v>
      </c>
      <c r="M93" s="75">
        <f t="shared" si="3"/>
        <v>0</v>
      </c>
      <c r="N93" s="75"/>
      <c r="O93" s="75"/>
      <c r="P93" s="33"/>
      <c r="Q93" s="33"/>
      <c r="R93" s="33"/>
    </row>
    <row r="94" spans="1:18" ht="14.25">
      <c r="A94" s="35"/>
      <c r="B94" s="35"/>
      <c r="C94" s="35"/>
      <c r="D94" s="75">
        <f t="shared" si="2"/>
        <v>0</v>
      </c>
      <c r="E94" s="75"/>
      <c r="F94" s="75"/>
      <c r="G94" s="33"/>
      <c r="H94" s="33"/>
      <c r="I94" s="33"/>
      <c r="J94" s="35"/>
      <c r="K94" s="35" t="s">
        <v>379</v>
      </c>
      <c r="L94" s="35" t="s">
        <v>380</v>
      </c>
      <c r="M94" s="75">
        <f t="shared" si="3"/>
        <v>0</v>
      </c>
      <c r="N94" s="75"/>
      <c r="O94" s="75"/>
      <c r="P94" s="33"/>
      <c r="Q94" s="33"/>
      <c r="R94" s="33"/>
    </row>
    <row r="95" spans="1:18" ht="14.25">
      <c r="A95" s="35"/>
      <c r="B95" s="35"/>
      <c r="C95" s="35"/>
      <c r="D95" s="75">
        <f t="shared" si="2"/>
        <v>0</v>
      </c>
      <c r="E95" s="75"/>
      <c r="F95" s="75"/>
      <c r="G95" s="33"/>
      <c r="H95" s="33"/>
      <c r="I95" s="33"/>
      <c r="J95" s="35"/>
      <c r="K95" s="35" t="s">
        <v>383</v>
      </c>
      <c r="L95" s="35" t="s">
        <v>384</v>
      </c>
      <c r="M95" s="75">
        <f t="shared" si="3"/>
        <v>0</v>
      </c>
      <c r="N95" s="75"/>
      <c r="O95" s="75"/>
      <c r="P95" s="33"/>
      <c r="Q95" s="33"/>
      <c r="R95" s="33"/>
    </row>
    <row r="96" spans="1:18" ht="14.25">
      <c r="A96" s="35"/>
      <c r="B96" s="35"/>
      <c r="C96" s="35"/>
      <c r="D96" s="75">
        <f t="shared" si="2"/>
        <v>0</v>
      </c>
      <c r="E96" s="75"/>
      <c r="F96" s="75"/>
      <c r="G96" s="33"/>
      <c r="H96" s="33"/>
      <c r="I96" s="33"/>
      <c r="J96" s="35"/>
      <c r="K96" s="35" t="s">
        <v>187</v>
      </c>
      <c r="L96" s="35" t="s">
        <v>299</v>
      </c>
      <c r="M96" s="75">
        <f t="shared" si="3"/>
        <v>0</v>
      </c>
      <c r="N96" s="75"/>
      <c r="O96" s="75"/>
      <c r="P96" s="33"/>
      <c r="Q96" s="33"/>
      <c r="R96" s="33"/>
    </row>
    <row r="97" spans="1:18" ht="14.25">
      <c r="A97" s="35"/>
      <c r="B97" s="35"/>
      <c r="C97" s="35"/>
      <c r="D97" s="75">
        <f t="shared" si="2"/>
        <v>0</v>
      </c>
      <c r="E97" s="75"/>
      <c r="F97" s="75"/>
      <c r="G97" s="33"/>
      <c r="H97" s="33"/>
      <c r="I97" s="33"/>
      <c r="J97" s="37" t="s">
        <v>395</v>
      </c>
      <c r="K97" s="37" t="s">
        <v>252</v>
      </c>
      <c r="L97" s="37" t="s">
        <v>396</v>
      </c>
      <c r="M97" s="75">
        <f t="shared" si="3"/>
        <v>0</v>
      </c>
      <c r="N97" s="75"/>
      <c r="O97" s="75"/>
      <c r="P97" s="33"/>
      <c r="Q97" s="33"/>
      <c r="R97" s="33"/>
    </row>
    <row r="98" spans="1:18" ht="14.25">
      <c r="A98" s="35"/>
      <c r="B98" s="35"/>
      <c r="C98" s="35"/>
      <c r="D98" s="75">
        <f t="shared" si="2"/>
        <v>0</v>
      </c>
      <c r="E98" s="75"/>
      <c r="F98" s="75"/>
      <c r="G98" s="33"/>
      <c r="H98" s="33"/>
      <c r="I98" s="33"/>
      <c r="J98" s="35"/>
      <c r="K98" s="35" t="s">
        <v>163</v>
      </c>
      <c r="L98" s="35" t="s">
        <v>397</v>
      </c>
      <c r="M98" s="75">
        <f t="shared" si="3"/>
        <v>0</v>
      </c>
      <c r="N98" s="75"/>
      <c r="O98" s="75"/>
      <c r="P98" s="33"/>
      <c r="Q98" s="33"/>
      <c r="R98" s="33"/>
    </row>
    <row r="99" spans="1:18" ht="14.25">
      <c r="A99" s="35"/>
      <c r="B99" s="35"/>
      <c r="C99" s="35"/>
      <c r="D99" s="75">
        <f t="shared" si="2"/>
        <v>0</v>
      </c>
      <c r="E99" s="75"/>
      <c r="F99" s="75"/>
      <c r="G99" s="33"/>
      <c r="H99" s="33"/>
      <c r="I99" s="33"/>
      <c r="J99" s="35"/>
      <c r="K99" s="35" t="s">
        <v>187</v>
      </c>
      <c r="L99" s="35" t="s">
        <v>324</v>
      </c>
      <c r="M99" s="75">
        <f t="shared" si="3"/>
        <v>0</v>
      </c>
      <c r="N99" s="75"/>
      <c r="O99" s="75"/>
      <c r="P99" s="33"/>
      <c r="Q99" s="33"/>
      <c r="R99" s="33"/>
    </row>
    <row r="100" spans="1:18" ht="14.25">
      <c r="A100" s="35"/>
      <c r="B100" s="35"/>
      <c r="C100" s="35"/>
      <c r="D100" s="75">
        <f t="shared" si="2"/>
        <v>0</v>
      </c>
      <c r="E100" s="75"/>
      <c r="F100" s="75"/>
      <c r="G100" s="33"/>
      <c r="H100" s="33"/>
      <c r="I100" s="33"/>
      <c r="J100" s="37" t="s">
        <v>398</v>
      </c>
      <c r="K100" s="37" t="s">
        <v>252</v>
      </c>
      <c r="L100" s="37" t="s">
        <v>319</v>
      </c>
      <c r="M100" s="75">
        <f t="shared" si="3"/>
        <v>0</v>
      </c>
      <c r="N100" s="75"/>
      <c r="O100" s="75"/>
      <c r="P100" s="33"/>
      <c r="Q100" s="33"/>
      <c r="R100" s="33"/>
    </row>
    <row r="101" spans="1:18" ht="14.25">
      <c r="A101" s="35"/>
      <c r="B101" s="35"/>
      <c r="C101" s="35"/>
      <c r="D101" s="75">
        <f t="shared" si="2"/>
        <v>0</v>
      </c>
      <c r="E101" s="75"/>
      <c r="F101" s="75"/>
      <c r="G101" s="33"/>
      <c r="H101" s="33"/>
      <c r="I101" s="33"/>
      <c r="J101" s="35"/>
      <c r="K101" s="35" t="s">
        <v>163</v>
      </c>
      <c r="L101" s="35" t="s">
        <v>397</v>
      </c>
      <c r="M101" s="75">
        <f t="shared" si="3"/>
        <v>0</v>
      </c>
      <c r="N101" s="75"/>
      <c r="O101" s="75"/>
      <c r="P101" s="33"/>
      <c r="Q101" s="33"/>
      <c r="R101" s="33"/>
    </row>
    <row r="102" spans="1:18" ht="14.25">
      <c r="A102" s="35"/>
      <c r="B102" s="35"/>
      <c r="C102" s="35"/>
      <c r="D102" s="75">
        <f t="shared" si="2"/>
        <v>0</v>
      </c>
      <c r="E102" s="75"/>
      <c r="F102" s="75"/>
      <c r="G102" s="33"/>
      <c r="H102" s="33"/>
      <c r="I102" s="33"/>
      <c r="J102" s="35"/>
      <c r="K102" s="35" t="s">
        <v>167</v>
      </c>
      <c r="L102" s="35" t="s">
        <v>399</v>
      </c>
      <c r="M102" s="75">
        <f t="shared" si="3"/>
        <v>0</v>
      </c>
      <c r="N102" s="75"/>
      <c r="O102" s="75"/>
      <c r="P102" s="33"/>
      <c r="Q102" s="33"/>
      <c r="R102" s="33"/>
    </row>
    <row r="103" spans="1:18" ht="14.25">
      <c r="A103" s="35"/>
      <c r="B103" s="35"/>
      <c r="C103" s="35"/>
      <c r="D103" s="75">
        <f t="shared" si="2"/>
        <v>0</v>
      </c>
      <c r="E103" s="75"/>
      <c r="F103" s="75"/>
      <c r="G103" s="33"/>
      <c r="H103" s="33"/>
      <c r="I103" s="33"/>
      <c r="J103" s="35"/>
      <c r="K103" s="35" t="s">
        <v>192</v>
      </c>
      <c r="L103" s="35" t="s">
        <v>320</v>
      </c>
      <c r="M103" s="75">
        <f t="shared" si="3"/>
        <v>0</v>
      </c>
      <c r="N103" s="75"/>
      <c r="O103" s="75"/>
      <c r="P103" s="33"/>
      <c r="Q103" s="33"/>
      <c r="R103" s="33"/>
    </row>
    <row r="104" spans="1:18" ht="14.25">
      <c r="A104" s="35"/>
      <c r="B104" s="35"/>
      <c r="C104" s="35"/>
      <c r="D104" s="75">
        <f t="shared" si="2"/>
        <v>0</v>
      </c>
      <c r="E104" s="75"/>
      <c r="F104" s="75"/>
      <c r="G104" s="33"/>
      <c r="H104" s="33"/>
      <c r="I104" s="33"/>
      <c r="J104" s="35"/>
      <c r="K104" s="35" t="s">
        <v>194</v>
      </c>
      <c r="L104" s="35" t="s">
        <v>322</v>
      </c>
      <c r="M104" s="75">
        <f t="shared" si="3"/>
        <v>0</v>
      </c>
      <c r="N104" s="75"/>
      <c r="O104" s="75"/>
      <c r="P104" s="33"/>
      <c r="Q104" s="33"/>
      <c r="R104" s="33"/>
    </row>
    <row r="105" spans="1:18" ht="14.25">
      <c r="A105" s="35"/>
      <c r="B105" s="35"/>
      <c r="C105" s="35"/>
      <c r="D105" s="75">
        <f t="shared" si="2"/>
        <v>0</v>
      </c>
      <c r="E105" s="75"/>
      <c r="F105" s="75"/>
      <c r="G105" s="33"/>
      <c r="H105" s="33"/>
      <c r="I105" s="33"/>
      <c r="J105" s="35"/>
      <c r="K105" s="35" t="s">
        <v>187</v>
      </c>
      <c r="L105" s="35" t="s">
        <v>324</v>
      </c>
      <c r="M105" s="75">
        <f t="shared" si="3"/>
        <v>0</v>
      </c>
      <c r="N105" s="75"/>
      <c r="O105" s="75"/>
      <c r="P105" s="33"/>
      <c r="Q105" s="33"/>
      <c r="R105" s="33"/>
    </row>
    <row r="106" spans="1:18" ht="14.25">
      <c r="A106" s="35"/>
      <c r="B106" s="35"/>
      <c r="C106" s="35"/>
      <c r="D106" s="75">
        <f t="shared" si="2"/>
        <v>0</v>
      </c>
      <c r="E106" s="75"/>
      <c r="F106" s="75"/>
      <c r="G106" s="33"/>
      <c r="H106" s="33"/>
      <c r="I106" s="33"/>
      <c r="J106" s="37" t="s">
        <v>400</v>
      </c>
      <c r="K106" s="37" t="s">
        <v>252</v>
      </c>
      <c r="L106" s="37" t="s">
        <v>344</v>
      </c>
      <c r="M106" s="75">
        <f t="shared" si="3"/>
        <v>0</v>
      </c>
      <c r="N106" s="75"/>
      <c r="O106" s="75"/>
      <c r="P106" s="33"/>
      <c r="Q106" s="33"/>
      <c r="R106" s="33"/>
    </row>
    <row r="107" spans="1:18" ht="14.25">
      <c r="A107" s="35"/>
      <c r="B107" s="35"/>
      <c r="C107" s="35"/>
      <c r="D107" s="75">
        <f t="shared" si="2"/>
        <v>0</v>
      </c>
      <c r="E107" s="75"/>
      <c r="F107" s="75"/>
      <c r="G107" s="33"/>
      <c r="H107" s="33"/>
      <c r="I107" s="33"/>
      <c r="J107" s="35"/>
      <c r="K107" s="35" t="s">
        <v>165</v>
      </c>
      <c r="L107" s="35" t="s">
        <v>346</v>
      </c>
      <c r="M107" s="75">
        <f t="shared" si="3"/>
        <v>0</v>
      </c>
      <c r="N107" s="75"/>
      <c r="O107" s="75"/>
      <c r="P107" s="33"/>
      <c r="Q107" s="33"/>
      <c r="R107" s="33"/>
    </row>
    <row r="108" spans="1:18" ht="14.25">
      <c r="A108" s="35"/>
      <c r="B108" s="35"/>
      <c r="C108" s="35"/>
      <c r="D108" s="75">
        <f t="shared" si="2"/>
        <v>0</v>
      </c>
      <c r="E108" s="75"/>
      <c r="F108" s="75"/>
      <c r="G108" s="33"/>
      <c r="H108" s="33"/>
      <c r="I108" s="33"/>
      <c r="J108" s="35"/>
      <c r="K108" s="35" t="s">
        <v>167</v>
      </c>
      <c r="L108" s="35" t="s">
        <v>347</v>
      </c>
      <c r="M108" s="75">
        <f t="shared" si="3"/>
        <v>0</v>
      </c>
      <c r="N108" s="75"/>
      <c r="O108" s="75"/>
      <c r="P108" s="33"/>
      <c r="Q108" s="33"/>
      <c r="R108" s="33"/>
    </row>
    <row r="109" spans="1:18" ht="14.25">
      <c r="A109" s="35"/>
      <c r="B109" s="35"/>
      <c r="C109" s="35"/>
      <c r="D109" s="75">
        <f t="shared" si="2"/>
        <v>0</v>
      </c>
      <c r="E109" s="75"/>
      <c r="F109" s="75"/>
      <c r="G109" s="33"/>
      <c r="H109" s="33"/>
      <c r="I109" s="33"/>
      <c r="J109" s="37" t="s">
        <v>401</v>
      </c>
      <c r="K109" s="37" t="s">
        <v>252</v>
      </c>
      <c r="L109" s="37" t="s">
        <v>382</v>
      </c>
      <c r="M109" s="75">
        <f t="shared" si="3"/>
        <v>1258.94</v>
      </c>
      <c r="N109" s="75"/>
      <c r="O109" s="75">
        <v>1258.94</v>
      </c>
      <c r="P109" s="33"/>
      <c r="Q109" s="33"/>
      <c r="R109" s="33"/>
    </row>
    <row r="110" spans="1:18" ht="14.25">
      <c r="A110" s="35"/>
      <c r="B110" s="35"/>
      <c r="C110" s="35"/>
      <c r="D110" s="75">
        <f t="shared" si="2"/>
        <v>0</v>
      </c>
      <c r="E110" s="75"/>
      <c r="F110" s="75"/>
      <c r="G110" s="33"/>
      <c r="H110" s="33"/>
      <c r="I110" s="33"/>
      <c r="J110" s="35"/>
      <c r="K110" s="35" t="s">
        <v>169</v>
      </c>
      <c r="L110" s="35" t="s">
        <v>385</v>
      </c>
      <c r="M110" s="75">
        <f t="shared" si="3"/>
        <v>0</v>
      </c>
      <c r="N110" s="75"/>
      <c r="O110" s="75"/>
      <c r="P110" s="33"/>
      <c r="Q110" s="33"/>
      <c r="R110" s="33"/>
    </row>
    <row r="111" spans="1:18" ht="14.25">
      <c r="A111" s="35"/>
      <c r="B111" s="35"/>
      <c r="C111" s="35"/>
      <c r="D111" s="75">
        <f t="shared" si="2"/>
        <v>0</v>
      </c>
      <c r="E111" s="75"/>
      <c r="F111" s="75"/>
      <c r="G111" s="33"/>
      <c r="H111" s="33"/>
      <c r="I111" s="33"/>
      <c r="J111" s="35"/>
      <c r="K111" s="35" t="s">
        <v>171</v>
      </c>
      <c r="L111" s="35" t="s">
        <v>387</v>
      </c>
      <c r="M111" s="75">
        <f t="shared" si="3"/>
        <v>0</v>
      </c>
      <c r="N111" s="75"/>
      <c r="O111" s="75"/>
      <c r="P111" s="33"/>
      <c r="Q111" s="33"/>
      <c r="R111" s="33"/>
    </row>
    <row r="112" spans="1:18" ht="14.25">
      <c r="A112" s="35"/>
      <c r="B112" s="35"/>
      <c r="C112" s="35"/>
      <c r="D112" s="75">
        <f t="shared" si="2"/>
        <v>0</v>
      </c>
      <c r="E112" s="75"/>
      <c r="F112" s="75"/>
      <c r="G112" s="33"/>
      <c r="H112" s="33"/>
      <c r="I112" s="33"/>
      <c r="J112" s="35"/>
      <c r="K112" s="35" t="s">
        <v>173</v>
      </c>
      <c r="L112" s="35" t="s">
        <v>390</v>
      </c>
      <c r="M112" s="75">
        <f t="shared" si="3"/>
        <v>0</v>
      </c>
      <c r="N112" s="75"/>
      <c r="O112" s="75"/>
      <c r="P112" s="33"/>
      <c r="Q112" s="33"/>
      <c r="R112" s="33"/>
    </row>
    <row r="113" spans="1:18" ht="14.25">
      <c r="A113" s="35"/>
      <c r="B113" s="35"/>
      <c r="C113" s="35"/>
      <c r="D113" s="75">
        <f t="shared" si="2"/>
        <v>0</v>
      </c>
      <c r="E113" s="75"/>
      <c r="F113" s="75"/>
      <c r="G113" s="33"/>
      <c r="H113" s="33"/>
      <c r="I113" s="33"/>
      <c r="J113" s="35"/>
      <c r="K113" s="35" t="s">
        <v>187</v>
      </c>
      <c r="L113" s="35" t="s">
        <v>382</v>
      </c>
      <c r="M113" s="75">
        <f t="shared" si="3"/>
        <v>1258.94</v>
      </c>
      <c r="N113" s="75"/>
      <c r="O113" s="75">
        <v>1258.94</v>
      </c>
      <c r="P113" s="33"/>
      <c r="Q113" s="33"/>
      <c r="R113" s="33"/>
    </row>
    <row r="114" spans="1:18" ht="14.25">
      <c r="A114" s="157" t="s">
        <v>39</v>
      </c>
      <c r="B114" s="157"/>
      <c r="C114" s="157"/>
      <c r="D114" s="75">
        <f t="shared" si="2"/>
        <v>15935.29</v>
      </c>
      <c r="E114" s="75">
        <v>12545.29</v>
      </c>
      <c r="F114" s="75">
        <v>3390</v>
      </c>
      <c r="G114" s="7"/>
      <c r="H114" s="7"/>
      <c r="I114" s="7"/>
      <c r="J114" s="157" t="s">
        <v>39</v>
      </c>
      <c r="K114" s="157"/>
      <c r="L114" s="157"/>
      <c r="M114" s="75">
        <f t="shared" si="3"/>
        <v>15935.29</v>
      </c>
      <c r="N114" s="75">
        <v>12545.29</v>
      </c>
      <c r="O114" s="75">
        <v>3390</v>
      </c>
      <c r="P114" s="7"/>
      <c r="Q114" s="7"/>
      <c r="R114" s="7"/>
    </row>
  </sheetData>
  <mergeCells count="12">
    <mergeCell ref="A114:C114"/>
    <mergeCell ref="J114:L114"/>
    <mergeCell ref="A1:E1"/>
    <mergeCell ref="A2:R2"/>
    <mergeCell ref="A4:I4"/>
    <mergeCell ref="J4:R4"/>
    <mergeCell ref="A5:C5"/>
    <mergeCell ref="D5:F5"/>
    <mergeCell ref="G5:I5"/>
    <mergeCell ref="J5:L5"/>
    <mergeCell ref="M5:O5"/>
    <mergeCell ref="P5:R5"/>
  </mergeCells>
  <phoneticPr fontId="20" type="noConversion"/>
  <printOptions horizontalCentered="1"/>
  <pageMargins left="3.8888888888888903E-2" right="3.8888888888888903E-2" top="0.74791666666666701" bottom="0.74791666666666701" header="0.31388888888888899" footer="0.31388888888888899"/>
  <pageSetup paperSize="9" scale="63" fitToHeight="0" orientation="landscape"/>
</worksheet>
</file>

<file path=xl/worksheets/sheet9.xml><?xml version="1.0" encoding="utf-8"?>
<worksheet xmlns="http://schemas.openxmlformats.org/spreadsheetml/2006/main" xmlns:r="http://schemas.openxmlformats.org/officeDocument/2006/relationships">
  <dimension ref="A1:H12"/>
  <sheetViews>
    <sheetView workbookViewId="0">
      <selection activeCell="C10" sqref="C10"/>
    </sheetView>
  </sheetViews>
  <sheetFormatPr defaultColWidth="9" defaultRowHeight="13.5"/>
  <cols>
    <col min="1" max="1" width="31.375" style="19" customWidth="1"/>
    <col min="2" max="2" width="21.25" style="19" customWidth="1"/>
    <col min="3" max="3" width="21.375" style="19" customWidth="1"/>
    <col min="4" max="4" width="24.875" style="19" customWidth="1"/>
    <col min="5" max="5" width="23.5" style="19" customWidth="1"/>
    <col min="6" max="8" width="11.625" style="19" customWidth="1"/>
    <col min="9" max="16384" width="9" style="19"/>
  </cols>
  <sheetData>
    <row r="1" spans="1:8" ht="39.950000000000003" customHeight="1">
      <c r="A1" s="99" t="s">
        <v>402</v>
      </c>
      <c r="B1" s="99"/>
      <c r="C1" s="99"/>
      <c r="D1" s="99"/>
      <c r="E1" s="99"/>
      <c r="F1" s="21"/>
      <c r="G1" s="21"/>
      <c r="H1" s="21"/>
    </row>
    <row r="2" spans="1:8" ht="3" customHeight="1"/>
    <row r="3" spans="1:8" s="20" customFormat="1" ht="28.5" customHeight="1">
      <c r="A3" s="22" t="s">
        <v>403</v>
      </c>
      <c r="B3" s="22"/>
      <c r="C3" s="22"/>
      <c r="D3" s="22"/>
      <c r="E3" s="23" t="s">
        <v>41</v>
      </c>
    </row>
    <row r="4" spans="1:8" ht="30" customHeight="1">
      <c r="A4" s="160" t="s">
        <v>404</v>
      </c>
      <c r="B4" s="160" t="s">
        <v>405</v>
      </c>
      <c r="C4" s="160" t="s">
        <v>406</v>
      </c>
      <c r="D4" s="158" t="s">
        <v>407</v>
      </c>
      <c r="E4" s="158"/>
    </row>
    <row r="5" spans="1:8" ht="30" customHeight="1">
      <c r="A5" s="161"/>
      <c r="B5" s="161"/>
      <c r="C5" s="161"/>
      <c r="D5" s="24" t="s">
        <v>408</v>
      </c>
      <c r="E5" s="24" t="s">
        <v>409</v>
      </c>
    </row>
    <row r="6" spans="1:8" ht="30" customHeight="1">
      <c r="A6" s="25" t="s">
        <v>98</v>
      </c>
      <c r="B6" s="26"/>
      <c r="C6" s="26"/>
      <c r="D6" s="26"/>
      <c r="E6" s="27"/>
    </row>
    <row r="7" spans="1:8" ht="30" customHeight="1">
      <c r="A7" s="26" t="s">
        <v>410</v>
      </c>
      <c r="B7" s="25"/>
      <c r="C7" s="25">
        <v>2.1</v>
      </c>
      <c r="D7" s="25">
        <f>B7-C7</f>
        <v>-2.1</v>
      </c>
      <c r="E7" s="77">
        <f>D7/C7*100%</f>
        <v>-1</v>
      </c>
    </row>
    <row r="8" spans="1:8" ht="30" customHeight="1">
      <c r="A8" s="26" t="s">
        <v>411</v>
      </c>
      <c r="B8" s="76">
        <v>20.38</v>
      </c>
      <c r="C8" s="25">
        <v>35.11</v>
      </c>
      <c r="D8" s="25">
        <f t="shared" ref="D8:D11" si="0">B8-C8</f>
        <v>-14.73</v>
      </c>
      <c r="E8" s="77">
        <f t="shared" ref="E8:E11" si="1">D8/C8*100%</f>
        <v>-0.4195385929934492</v>
      </c>
    </row>
    <row r="9" spans="1:8" ht="30" customHeight="1">
      <c r="A9" s="26" t="s">
        <v>412</v>
      </c>
      <c r="B9" s="76">
        <v>56.4</v>
      </c>
      <c r="C9" s="25">
        <v>94.61</v>
      </c>
      <c r="D9" s="25">
        <f t="shared" si="0"/>
        <v>-38.21</v>
      </c>
      <c r="E9" s="77">
        <f t="shared" si="1"/>
        <v>-0.40386851284219427</v>
      </c>
    </row>
    <row r="10" spans="1:8" ht="30" customHeight="1">
      <c r="A10" s="26" t="s">
        <v>413</v>
      </c>
      <c r="B10" s="76"/>
      <c r="C10" s="25"/>
      <c r="D10" s="25"/>
      <c r="E10" s="77"/>
    </row>
    <row r="11" spans="1:8" ht="30" customHeight="1">
      <c r="A11" s="26" t="s">
        <v>414</v>
      </c>
      <c r="B11" s="76">
        <v>56.4</v>
      </c>
      <c r="C11" s="25">
        <v>94.61</v>
      </c>
      <c r="D11" s="25">
        <f t="shared" si="0"/>
        <v>-38.21</v>
      </c>
      <c r="E11" s="77">
        <f t="shared" si="1"/>
        <v>-0.40386851284219427</v>
      </c>
    </row>
    <row r="12" spans="1:8" ht="132" customHeight="1">
      <c r="A12" s="159" t="s">
        <v>415</v>
      </c>
      <c r="B12" s="159"/>
      <c r="C12" s="159"/>
      <c r="D12" s="159"/>
      <c r="E12" s="159"/>
    </row>
  </sheetData>
  <mergeCells count="6">
    <mergeCell ref="A1:E1"/>
    <mergeCell ref="D4:E4"/>
    <mergeCell ref="A12:E12"/>
    <mergeCell ref="A4:A5"/>
    <mergeCell ref="B4:B5"/>
    <mergeCell ref="C4:C5"/>
  </mergeCells>
  <phoneticPr fontId="20" type="noConversion"/>
  <pageMargins left="0.75138888888888899" right="0.75138888888888899" top="1" bottom="1" header="0.51180555555555596" footer="0.51180555555555596"/>
  <pageSetup paperSize="9" orientation="landscape"/>
</worksheet>
</file>

<file path=xl/worksheets/sheet10.xml><?xml version="1.0" encoding="utf-8"?>
<worksheet xmlns="http://schemas.openxmlformats.org/spreadsheetml/2006/main" xmlns:r="http://schemas.openxmlformats.org/officeDocument/2006/relationships">
  <sheetPr>
    <pageSetUpPr fitToPage="1"/>
  </sheetPr>
  <dimension ref="A1:H8"/>
  <sheetViews>
    <sheetView workbookViewId="0">
      <selection activeCell="A2" sqref="A2:H2"/>
    </sheetView>
  </sheetViews>
  <sheetFormatPr defaultColWidth="8" defaultRowHeight="12"/>
  <cols>
    <col min="1" max="1" width="25.375" style="13"/>
    <col min="2" max="2" width="25.375" style="13" customWidth="1"/>
    <col min="3" max="5" width="20.625" style="13" customWidth="1"/>
    <col min="6" max="6" width="22" style="13" customWidth="1"/>
    <col min="7" max="7" width="16.5" style="13" customWidth="1"/>
    <col min="8" max="8" width="17.625" style="13" customWidth="1"/>
    <col min="9" max="16384" width="8" style="13"/>
  </cols>
  <sheetData>
    <row r="1" spans="1:8" customFormat="1" ht="13.5">
      <c r="A1" s="14"/>
      <c r="B1" s="15"/>
      <c r="C1" s="15"/>
      <c r="D1" s="15"/>
      <c r="E1" s="15"/>
    </row>
    <row r="2" spans="1:8" ht="21">
      <c r="A2" s="99" t="s">
        <v>416</v>
      </c>
      <c r="B2" s="99"/>
      <c r="C2" s="99"/>
      <c r="D2" s="99"/>
      <c r="E2" s="99"/>
      <c r="F2" s="99"/>
      <c r="G2" s="99"/>
      <c r="H2" s="99"/>
    </row>
    <row r="3" spans="1:8" ht="13.5">
      <c r="A3" s="3" t="s">
        <v>1</v>
      </c>
    </row>
    <row r="4" spans="1:8" ht="44.25" customHeight="1">
      <c r="A4" s="16" t="s">
        <v>417</v>
      </c>
      <c r="B4" s="16" t="s">
        <v>418</v>
      </c>
      <c r="C4" s="16" t="s">
        <v>419</v>
      </c>
      <c r="D4" s="16" t="s">
        <v>420</v>
      </c>
      <c r="E4" s="16" t="s">
        <v>421</v>
      </c>
      <c r="F4" s="16" t="s">
        <v>422</v>
      </c>
      <c r="G4" s="16" t="s">
        <v>423</v>
      </c>
      <c r="H4" s="16" t="s">
        <v>424</v>
      </c>
    </row>
    <row r="5" spans="1:8" ht="14.25">
      <c r="A5" s="16">
        <v>1</v>
      </c>
      <c r="B5" s="16">
        <v>2</v>
      </c>
      <c r="C5" s="16">
        <v>3</v>
      </c>
      <c r="D5" s="16">
        <v>4</v>
      </c>
      <c r="E5" s="16">
        <v>5</v>
      </c>
      <c r="F5" s="16">
        <v>6</v>
      </c>
      <c r="G5" s="16">
        <v>7</v>
      </c>
      <c r="H5" s="16">
        <v>8</v>
      </c>
    </row>
    <row r="6" spans="1:8" ht="33" customHeight="1">
      <c r="A6" s="17" t="s">
        <v>425</v>
      </c>
      <c r="B6" s="17"/>
      <c r="C6" s="17"/>
      <c r="D6" s="17"/>
      <c r="E6" s="16"/>
      <c r="F6" s="16"/>
      <c r="G6" s="16"/>
      <c r="H6" s="16"/>
    </row>
    <row r="7" spans="1:8" ht="24" customHeight="1">
      <c r="A7" s="18" t="s">
        <v>426</v>
      </c>
      <c r="B7" s="18"/>
      <c r="C7" s="18"/>
      <c r="D7" s="18"/>
      <c r="E7" s="16"/>
      <c r="F7" s="16"/>
      <c r="G7" s="16"/>
      <c r="H7" s="16"/>
    </row>
    <row r="8" spans="1:8" ht="24" customHeight="1">
      <c r="A8" s="18" t="s">
        <v>427</v>
      </c>
      <c r="B8" s="18"/>
      <c r="C8" s="18"/>
      <c r="D8" s="18"/>
      <c r="E8" s="16"/>
      <c r="F8" s="16"/>
      <c r="G8" s="16"/>
      <c r="H8" s="16"/>
    </row>
  </sheetData>
  <mergeCells count="1">
    <mergeCell ref="A2:H2"/>
  </mergeCells>
  <phoneticPr fontId="20" type="noConversion"/>
  <pageMargins left="0.75138888888888899" right="0.75138888888888899" top="1" bottom="1" header="0.51180555555555596" footer="0.51180555555555596"/>
  <pageSetup paperSize="9" scale="78" orientation="landscape"/>
</worksheet>
</file>

<file path=xl/worksheets/sheet11.xml><?xml version="1.0" encoding="utf-8"?>
<worksheet xmlns="http://schemas.openxmlformats.org/spreadsheetml/2006/main" xmlns:r="http://schemas.openxmlformats.org/officeDocument/2006/relationships">
  <sheetPr>
    <pageSetUpPr fitToPage="1"/>
  </sheetPr>
  <dimension ref="A1:H13"/>
  <sheetViews>
    <sheetView topLeftCell="A10" workbookViewId="0">
      <selection activeCell="F7" sqref="F7"/>
    </sheetView>
  </sheetViews>
  <sheetFormatPr defaultColWidth="8" defaultRowHeight="12"/>
  <cols>
    <col min="1" max="1" width="25.375" style="13"/>
    <col min="2" max="2" width="45.625" style="13" customWidth="1"/>
    <col min="3" max="4" width="20.625" style="13" customWidth="1"/>
    <col min="5" max="5" width="23.5" style="13" customWidth="1"/>
    <col min="6" max="6" width="29.5" style="13" customWidth="1"/>
    <col min="7" max="7" width="16.5" style="13" customWidth="1"/>
    <col min="8" max="8" width="17.625" style="13" customWidth="1"/>
    <col min="9" max="16384" width="8" style="13"/>
  </cols>
  <sheetData>
    <row r="1" spans="1:8" customFormat="1" ht="13.5">
      <c r="A1" s="14"/>
      <c r="B1" s="15"/>
      <c r="C1" s="15"/>
      <c r="D1" s="15"/>
      <c r="E1" s="15"/>
    </row>
    <row r="2" spans="1:8" ht="21">
      <c r="A2" s="99" t="s">
        <v>428</v>
      </c>
      <c r="B2" s="99"/>
      <c r="C2" s="99"/>
      <c r="D2" s="99"/>
      <c r="E2" s="99"/>
      <c r="F2" s="99"/>
      <c r="G2" s="99"/>
      <c r="H2" s="99"/>
    </row>
    <row r="3" spans="1:8" ht="13.5">
      <c r="A3" s="3" t="s">
        <v>1</v>
      </c>
    </row>
    <row r="4" spans="1:8" ht="44.25" customHeight="1">
      <c r="A4" s="16" t="s">
        <v>417</v>
      </c>
      <c r="B4" s="16" t="s">
        <v>418</v>
      </c>
      <c r="C4" s="16" t="s">
        <v>419</v>
      </c>
      <c r="D4" s="16" t="s">
        <v>420</v>
      </c>
      <c r="E4" s="16" t="s">
        <v>421</v>
      </c>
      <c r="F4" s="16" t="s">
        <v>422</v>
      </c>
      <c r="G4" s="16" t="s">
        <v>423</v>
      </c>
      <c r="H4" s="16" t="s">
        <v>424</v>
      </c>
    </row>
    <row r="5" spans="1:8" ht="14.25">
      <c r="A5" s="16">
        <v>1</v>
      </c>
      <c r="B5" s="16">
        <v>2</v>
      </c>
      <c r="C5" s="16">
        <v>3</v>
      </c>
      <c r="D5" s="16">
        <v>4</v>
      </c>
      <c r="E5" s="16">
        <v>5</v>
      </c>
      <c r="F5" s="16">
        <v>6</v>
      </c>
      <c r="G5" s="16">
        <v>7</v>
      </c>
      <c r="H5" s="16">
        <v>8</v>
      </c>
    </row>
    <row r="6" spans="1:8" ht="33" customHeight="1">
      <c r="A6" s="17" t="s">
        <v>425</v>
      </c>
      <c r="B6" s="17"/>
      <c r="C6" s="17"/>
      <c r="D6" s="17"/>
      <c r="E6" s="16"/>
      <c r="F6" s="16"/>
      <c r="G6" s="16"/>
      <c r="H6" s="16"/>
    </row>
    <row r="7" spans="1:8" s="81" customFormat="1" ht="81.75" customHeight="1">
      <c r="A7" s="78" t="s">
        <v>501</v>
      </c>
      <c r="B7" s="78" t="s">
        <v>502</v>
      </c>
      <c r="C7" s="78" t="s">
        <v>503</v>
      </c>
      <c r="D7" s="78" t="s">
        <v>503</v>
      </c>
      <c r="E7" s="79" t="s">
        <v>504</v>
      </c>
      <c r="F7" s="79" t="s">
        <v>504</v>
      </c>
      <c r="G7" s="80"/>
      <c r="H7" s="80"/>
    </row>
    <row r="8" spans="1:8" s="81" customFormat="1" ht="46.5" customHeight="1">
      <c r="A8" s="78" t="s">
        <v>505</v>
      </c>
      <c r="B8" s="78" t="s">
        <v>506</v>
      </c>
      <c r="C8" s="78" t="s">
        <v>507</v>
      </c>
      <c r="D8" s="78" t="s">
        <v>508</v>
      </c>
      <c r="E8" s="82">
        <v>1</v>
      </c>
      <c r="F8" s="82">
        <v>1</v>
      </c>
      <c r="G8" s="80"/>
      <c r="H8" s="80"/>
    </row>
    <row r="9" spans="1:8" s="81" customFormat="1" ht="54" customHeight="1">
      <c r="A9" s="78" t="s">
        <v>509</v>
      </c>
      <c r="B9" s="78" t="s">
        <v>510</v>
      </c>
      <c r="C9" s="78" t="s">
        <v>511</v>
      </c>
      <c r="D9" s="78" t="s">
        <v>512</v>
      </c>
      <c r="E9" s="82">
        <v>1</v>
      </c>
      <c r="F9" s="82">
        <v>1</v>
      </c>
      <c r="G9" s="80"/>
      <c r="H9" s="80"/>
    </row>
    <row r="10" spans="1:8" s="81" customFormat="1" ht="46.5" customHeight="1">
      <c r="A10" s="78" t="s">
        <v>513</v>
      </c>
      <c r="B10" s="78" t="s">
        <v>514</v>
      </c>
      <c r="C10" s="78" t="s">
        <v>503</v>
      </c>
      <c r="D10" s="78" t="s">
        <v>503</v>
      </c>
      <c r="E10" s="80" t="s">
        <v>515</v>
      </c>
      <c r="F10" s="80" t="s">
        <v>516</v>
      </c>
      <c r="G10" s="80"/>
      <c r="H10" s="80"/>
    </row>
    <row r="11" spans="1:8" s="81" customFormat="1" ht="72.75" customHeight="1">
      <c r="A11" s="78" t="s">
        <v>517</v>
      </c>
      <c r="B11" s="78" t="s">
        <v>518</v>
      </c>
      <c r="C11" s="78" t="s">
        <v>507</v>
      </c>
      <c r="D11" s="78" t="s">
        <v>508</v>
      </c>
      <c r="E11" s="80" t="s">
        <v>519</v>
      </c>
      <c r="F11" s="80" t="s">
        <v>520</v>
      </c>
      <c r="G11" s="80"/>
      <c r="H11" s="80"/>
    </row>
    <row r="12" spans="1:8" s="81" customFormat="1" ht="46.5" customHeight="1">
      <c r="A12" s="78" t="s">
        <v>521</v>
      </c>
      <c r="B12" s="78" t="s">
        <v>522</v>
      </c>
      <c r="C12" s="78" t="s">
        <v>511</v>
      </c>
      <c r="D12" s="78" t="s">
        <v>512</v>
      </c>
      <c r="E12" s="79" t="s">
        <v>523</v>
      </c>
      <c r="F12" s="80" t="s">
        <v>524</v>
      </c>
      <c r="G12" s="80"/>
      <c r="H12" s="80"/>
    </row>
    <row r="13" spans="1:8" s="81" customFormat="1" ht="46.5" customHeight="1">
      <c r="A13" s="78" t="s">
        <v>525</v>
      </c>
      <c r="B13" s="78" t="s">
        <v>526</v>
      </c>
      <c r="C13" s="78" t="s">
        <v>507</v>
      </c>
      <c r="D13" s="78" t="s">
        <v>508</v>
      </c>
      <c r="E13" s="79" t="s">
        <v>527</v>
      </c>
      <c r="F13" s="82">
        <v>0.78</v>
      </c>
      <c r="G13" s="80"/>
      <c r="H13" s="80"/>
    </row>
  </sheetData>
  <mergeCells count="1">
    <mergeCell ref="A2:H2"/>
  </mergeCells>
  <phoneticPr fontId="20" type="noConversion"/>
  <pageMargins left="0.75138888888888899" right="0.75138888888888899" top="1" bottom="1" header="0.51180555555555596" footer="0.51180555555555596"/>
  <pageSetup paperSize="9" scale="78" orientation="landscape"/>
</worksheet>
</file>

<file path=xl/worksheets/sheet12.xml><?xml version="1.0" encoding="utf-8"?>
<worksheet xmlns="http://schemas.openxmlformats.org/spreadsheetml/2006/main" xmlns:r="http://schemas.openxmlformats.org/officeDocument/2006/relationships">
  <sheetPr>
    <pageSetUpPr fitToPage="1"/>
  </sheetPr>
  <dimension ref="A1:H8"/>
  <sheetViews>
    <sheetView workbookViewId="0">
      <selection activeCell="A2" sqref="A2:H2"/>
    </sheetView>
  </sheetViews>
  <sheetFormatPr defaultColWidth="8" defaultRowHeight="12"/>
  <cols>
    <col min="1" max="1" width="25.375" style="13"/>
    <col min="2" max="2" width="25.375" style="13" customWidth="1"/>
    <col min="3" max="5" width="20.625" style="13" customWidth="1"/>
    <col min="6" max="6" width="22" style="13" customWidth="1"/>
    <col min="7" max="7" width="16.5" style="13" customWidth="1"/>
    <col min="8" max="8" width="17.625" style="13" customWidth="1"/>
    <col min="9" max="16384" width="8" style="13"/>
  </cols>
  <sheetData>
    <row r="1" spans="1:8" customFormat="1" ht="13.5">
      <c r="A1" s="14"/>
      <c r="B1" s="15"/>
      <c r="C1" s="15"/>
      <c r="D1" s="15"/>
      <c r="E1" s="15"/>
    </row>
    <row r="2" spans="1:8" ht="21">
      <c r="A2" s="99" t="s">
        <v>429</v>
      </c>
      <c r="B2" s="99"/>
      <c r="C2" s="99"/>
      <c r="D2" s="99"/>
      <c r="E2" s="99"/>
      <c r="F2" s="99"/>
      <c r="G2" s="99"/>
      <c r="H2" s="99"/>
    </row>
    <row r="3" spans="1:8" ht="13.5">
      <c r="A3" s="3" t="s">
        <v>1</v>
      </c>
    </row>
    <row r="4" spans="1:8" ht="44.25" customHeight="1">
      <c r="A4" s="16" t="s">
        <v>417</v>
      </c>
      <c r="B4" s="16" t="s">
        <v>418</v>
      </c>
      <c r="C4" s="16" t="s">
        <v>419</v>
      </c>
      <c r="D4" s="16" t="s">
        <v>420</v>
      </c>
      <c r="E4" s="16" t="s">
        <v>421</v>
      </c>
      <c r="F4" s="16" t="s">
        <v>422</v>
      </c>
      <c r="G4" s="16" t="s">
        <v>423</v>
      </c>
      <c r="H4" s="16" t="s">
        <v>424</v>
      </c>
    </row>
    <row r="5" spans="1:8" ht="21" customHeight="1">
      <c r="A5" s="16">
        <v>1</v>
      </c>
      <c r="B5" s="16">
        <v>2</v>
      </c>
      <c r="C5" s="16">
        <v>3</v>
      </c>
      <c r="D5" s="16">
        <v>4</v>
      </c>
      <c r="E5" s="16">
        <v>5</v>
      </c>
      <c r="F5" s="16">
        <v>6</v>
      </c>
      <c r="G5" s="16">
        <v>7</v>
      </c>
      <c r="H5" s="16">
        <v>8</v>
      </c>
    </row>
    <row r="6" spans="1:8" ht="33" customHeight="1">
      <c r="A6" s="17" t="s">
        <v>425</v>
      </c>
      <c r="B6" s="17"/>
      <c r="C6" s="17"/>
      <c r="D6" s="17"/>
      <c r="E6" s="16"/>
      <c r="F6" s="16"/>
      <c r="G6" s="16"/>
      <c r="H6" s="16"/>
    </row>
    <row r="7" spans="1:8" ht="24" customHeight="1">
      <c r="A7" s="18" t="s">
        <v>430</v>
      </c>
      <c r="B7" s="18"/>
      <c r="C7" s="18"/>
      <c r="D7" s="18"/>
      <c r="E7" s="16"/>
      <c r="F7" s="16"/>
      <c r="G7" s="16"/>
      <c r="H7" s="16"/>
    </row>
    <row r="8" spans="1:8" ht="24" customHeight="1">
      <c r="A8" s="18" t="s">
        <v>431</v>
      </c>
      <c r="B8" s="18"/>
      <c r="C8" s="18"/>
      <c r="D8" s="18"/>
      <c r="E8" s="16"/>
      <c r="F8" s="16"/>
      <c r="G8" s="16"/>
      <c r="H8" s="16"/>
    </row>
  </sheetData>
  <mergeCells count="1">
    <mergeCell ref="A2:H2"/>
  </mergeCells>
  <phoneticPr fontId="20" type="noConversion"/>
  <pageMargins left="0.75138888888888899" right="0.75138888888888899" top="1" bottom="1" header="0.51180555555555596" footer="0.51180555555555596"/>
  <pageSetup paperSize="9" scale="78" orientation="landscape"/>
</worksheet>
</file>

<file path=xl/worksheets/sheet13.xml><?xml version="1.0" encoding="utf-8"?>
<worksheet xmlns="http://schemas.openxmlformats.org/spreadsheetml/2006/main" xmlns:r="http://schemas.openxmlformats.org/officeDocument/2006/relationships">
  <sheetPr>
    <pageSetUpPr fitToPage="1"/>
  </sheetPr>
  <dimension ref="A1:V29"/>
  <sheetViews>
    <sheetView workbookViewId="0">
      <selection activeCell="A4" sqref="A4:A6"/>
    </sheetView>
  </sheetViews>
  <sheetFormatPr defaultColWidth="8" defaultRowHeight="14.25" customHeight="1"/>
  <cols>
    <col min="1" max="1" width="17.625" style="1"/>
    <col min="2" max="2" width="18.625" style="1" customWidth="1"/>
    <col min="3" max="3" width="5.25" style="1" customWidth="1"/>
    <col min="4" max="4" width="5.875" style="1" customWidth="1"/>
    <col min="5" max="5" width="10.25" style="1" bestFit="1" customWidth="1"/>
    <col min="6" max="6" width="9" style="1" customWidth="1"/>
    <col min="7" max="7" width="10.25" style="1" customWidth="1"/>
    <col min="8" max="8" width="10.5" style="1" customWidth="1"/>
    <col min="9" max="13" width="8.75" style="1" customWidth="1"/>
    <col min="14" max="15" width="10.625" style="1" customWidth="1"/>
    <col min="16" max="18" width="8.75" style="1" customWidth="1"/>
    <col min="19" max="19" width="9.375" style="1" bestFit="1" customWidth="1"/>
    <col min="20" max="20" width="8" style="1"/>
    <col min="21" max="21" width="11.125" style="1" customWidth="1"/>
    <col min="22" max="22" width="9.125" style="1" customWidth="1"/>
    <col min="23" max="16384" width="8" style="1"/>
  </cols>
  <sheetData>
    <row r="1" spans="1:22" ht="13.5" customHeight="1">
      <c r="A1" s="2"/>
      <c r="B1" s="2"/>
      <c r="C1" s="2"/>
      <c r="D1" s="2"/>
      <c r="E1" s="2"/>
      <c r="F1" s="2"/>
      <c r="G1" s="2"/>
      <c r="H1" s="2"/>
      <c r="I1" s="2"/>
      <c r="J1" s="2"/>
      <c r="K1" s="2"/>
      <c r="L1" s="2"/>
      <c r="M1" s="2"/>
      <c r="N1" s="2"/>
      <c r="O1" s="2"/>
      <c r="P1" s="2"/>
      <c r="Q1" s="2"/>
      <c r="R1" s="2"/>
      <c r="V1" s="9"/>
    </row>
    <row r="2" spans="1:22" ht="27.75" customHeight="1">
      <c r="A2" s="99" t="s">
        <v>432</v>
      </c>
      <c r="B2" s="99"/>
      <c r="C2" s="99"/>
      <c r="D2" s="99"/>
      <c r="E2" s="99"/>
      <c r="F2" s="99"/>
      <c r="G2" s="99"/>
      <c r="H2" s="99"/>
      <c r="I2" s="99"/>
      <c r="J2" s="99"/>
      <c r="K2" s="99"/>
      <c r="L2" s="99"/>
      <c r="M2" s="99"/>
      <c r="N2" s="99"/>
      <c r="O2" s="99"/>
      <c r="P2" s="99"/>
      <c r="Q2" s="99"/>
      <c r="R2" s="99"/>
      <c r="S2" s="99"/>
      <c r="T2" s="99"/>
      <c r="U2" s="99"/>
      <c r="V2" s="99"/>
    </row>
    <row r="3" spans="1:22" ht="15" customHeight="1">
      <c r="A3" s="3" t="s">
        <v>550</v>
      </c>
      <c r="B3" s="4"/>
      <c r="C3" s="4"/>
      <c r="D3" s="4"/>
      <c r="E3" s="4"/>
      <c r="F3" s="4"/>
      <c r="G3" s="4"/>
      <c r="H3" s="4"/>
      <c r="I3" s="4"/>
      <c r="J3" s="4"/>
      <c r="K3" s="4"/>
      <c r="L3" s="4"/>
      <c r="M3" s="4"/>
      <c r="N3" s="4"/>
      <c r="O3" s="4"/>
      <c r="P3" s="4"/>
      <c r="Q3" s="4"/>
      <c r="R3" s="4"/>
      <c r="V3" s="10" t="s">
        <v>41</v>
      </c>
    </row>
    <row r="4" spans="1:22" ht="15.75" customHeight="1">
      <c r="A4" s="136" t="s">
        <v>433</v>
      </c>
      <c r="B4" s="134" t="s">
        <v>434</v>
      </c>
      <c r="C4" s="134" t="s">
        <v>435</v>
      </c>
      <c r="D4" s="134" t="s">
        <v>436</v>
      </c>
      <c r="E4" s="134" t="s">
        <v>437</v>
      </c>
      <c r="F4" s="134" t="s">
        <v>438</v>
      </c>
      <c r="G4" s="136" t="s">
        <v>439</v>
      </c>
      <c r="H4" s="103" t="s">
        <v>145</v>
      </c>
      <c r="I4" s="103"/>
      <c r="J4" s="103"/>
      <c r="K4" s="103"/>
      <c r="L4" s="103"/>
      <c r="M4" s="103"/>
      <c r="N4" s="103"/>
      <c r="O4" s="103"/>
      <c r="P4" s="103"/>
      <c r="Q4" s="103"/>
      <c r="R4" s="103"/>
      <c r="S4" s="103"/>
      <c r="T4" s="103"/>
      <c r="U4" s="103"/>
      <c r="V4" s="103"/>
    </row>
    <row r="5" spans="1:22" ht="17.25" customHeight="1">
      <c r="A5" s="136"/>
      <c r="B5" s="166"/>
      <c r="C5" s="166"/>
      <c r="D5" s="166"/>
      <c r="E5" s="166"/>
      <c r="F5" s="166"/>
      <c r="G5" s="136"/>
      <c r="H5" s="167" t="s">
        <v>98</v>
      </c>
      <c r="I5" s="162" t="s">
        <v>149</v>
      </c>
      <c r="J5" s="163"/>
      <c r="K5" s="163"/>
      <c r="L5" s="163"/>
      <c r="M5" s="163"/>
      <c r="N5" s="163"/>
      <c r="O5" s="163"/>
      <c r="P5" s="164"/>
      <c r="Q5" s="169" t="s">
        <v>440</v>
      </c>
      <c r="R5" s="136" t="s">
        <v>441</v>
      </c>
      <c r="S5" s="165" t="s">
        <v>148</v>
      </c>
      <c r="T5" s="165"/>
      <c r="U5" s="165"/>
      <c r="V5" s="165"/>
    </row>
    <row r="6" spans="1:22" ht="54">
      <c r="A6" s="136"/>
      <c r="B6" s="135"/>
      <c r="C6" s="135"/>
      <c r="D6" s="135"/>
      <c r="E6" s="135"/>
      <c r="F6" s="135"/>
      <c r="G6" s="136"/>
      <c r="H6" s="168"/>
      <c r="I6" s="8" t="s">
        <v>102</v>
      </c>
      <c r="J6" s="8" t="s">
        <v>152</v>
      </c>
      <c r="K6" s="8" t="s">
        <v>153</v>
      </c>
      <c r="L6" s="8" t="s">
        <v>154</v>
      </c>
      <c r="M6" s="8" t="s">
        <v>155</v>
      </c>
      <c r="N6" s="5" t="s">
        <v>156</v>
      </c>
      <c r="O6" s="5" t="s">
        <v>157</v>
      </c>
      <c r="P6" s="5" t="s">
        <v>158</v>
      </c>
      <c r="Q6" s="170"/>
      <c r="R6" s="136"/>
      <c r="S6" s="12" t="s">
        <v>102</v>
      </c>
      <c r="T6" s="12" t="s">
        <v>159</v>
      </c>
      <c r="U6" s="12" t="s">
        <v>160</v>
      </c>
      <c r="V6" s="12" t="s">
        <v>161</v>
      </c>
    </row>
    <row r="7" spans="1:22" ht="15" customHeight="1">
      <c r="A7" s="6">
        <v>1</v>
      </c>
      <c r="B7" s="6">
        <v>2</v>
      </c>
      <c r="C7" s="6">
        <v>3</v>
      </c>
      <c r="D7" s="6">
        <v>4</v>
      </c>
      <c r="E7" s="6">
        <v>5</v>
      </c>
      <c r="F7" s="6">
        <v>6</v>
      </c>
      <c r="G7" s="6">
        <v>7</v>
      </c>
      <c r="H7" s="6">
        <v>8</v>
      </c>
      <c r="I7" s="6">
        <v>9</v>
      </c>
      <c r="J7" s="6">
        <v>10</v>
      </c>
      <c r="K7" s="6">
        <v>11</v>
      </c>
      <c r="L7" s="6">
        <v>12</v>
      </c>
      <c r="M7" s="6">
        <v>13</v>
      </c>
      <c r="N7" s="6">
        <v>14</v>
      </c>
      <c r="O7" s="6">
        <v>15</v>
      </c>
      <c r="P7" s="6">
        <v>16</v>
      </c>
      <c r="Q7" s="6">
        <v>17</v>
      </c>
      <c r="R7" s="6">
        <v>18</v>
      </c>
      <c r="S7" s="6">
        <v>19</v>
      </c>
      <c r="T7" s="6">
        <v>20</v>
      </c>
      <c r="U7" s="6">
        <v>21</v>
      </c>
      <c r="V7" s="6">
        <v>22</v>
      </c>
    </row>
    <row r="8" spans="1:22" ht="18.75" customHeight="1">
      <c r="A8" s="93" t="s">
        <v>528</v>
      </c>
      <c r="B8" s="93" t="s">
        <v>528</v>
      </c>
      <c r="C8" s="92" t="s">
        <v>529</v>
      </c>
      <c r="D8" s="93" t="s">
        <v>530</v>
      </c>
      <c r="E8" s="97">
        <v>16</v>
      </c>
      <c r="F8" s="94"/>
      <c r="G8" s="92" t="s">
        <v>531</v>
      </c>
      <c r="H8" s="95">
        <v>600</v>
      </c>
      <c r="I8" s="95"/>
      <c r="J8" s="95"/>
      <c r="K8" s="95"/>
      <c r="L8" s="95"/>
      <c r="M8" s="95"/>
      <c r="N8" s="95"/>
      <c r="O8" s="95"/>
      <c r="P8" s="95"/>
      <c r="Q8" s="95"/>
      <c r="R8" s="95"/>
      <c r="S8" s="96">
        <v>600</v>
      </c>
      <c r="T8" s="96"/>
      <c r="U8" s="96">
        <v>600</v>
      </c>
      <c r="V8" s="96"/>
    </row>
    <row r="9" spans="1:22" ht="14.25" customHeight="1">
      <c r="A9" s="92" t="s">
        <v>532</v>
      </c>
      <c r="B9" s="92" t="s">
        <v>532</v>
      </c>
      <c r="C9" s="92" t="s">
        <v>529</v>
      </c>
      <c r="D9" s="92" t="s">
        <v>538</v>
      </c>
      <c r="E9" s="97">
        <v>25</v>
      </c>
      <c r="F9" s="92"/>
      <c r="G9" s="92" t="s">
        <v>531</v>
      </c>
      <c r="H9" s="96">
        <v>20</v>
      </c>
      <c r="I9" s="96">
        <v>20</v>
      </c>
      <c r="J9" s="96">
        <v>20</v>
      </c>
      <c r="K9" s="96"/>
      <c r="L9" s="96"/>
      <c r="M9" s="96"/>
      <c r="N9" s="96"/>
      <c r="O9" s="96"/>
      <c r="P9" s="96"/>
      <c r="Q9" s="96"/>
      <c r="R9" s="96"/>
      <c r="S9" s="96"/>
      <c r="T9" s="96"/>
      <c r="U9" s="96"/>
      <c r="V9" s="96"/>
    </row>
    <row r="10" spans="1:22" ht="14.25" customHeight="1">
      <c r="A10" s="92" t="s">
        <v>533</v>
      </c>
      <c r="B10" s="92" t="s">
        <v>533</v>
      </c>
      <c r="C10" s="92" t="s">
        <v>529</v>
      </c>
      <c r="D10" s="92" t="s">
        <v>538</v>
      </c>
      <c r="E10" s="97">
        <v>8</v>
      </c>
      <c r="F10" s="92"/>
      <c r="G10" s="92" t="s">
        <v>531</v>
      </c>
      <c r="H10" s="96">
        <v>4</v>
      </c>
      <c r="I10" s="96">
        <v>4</v>
      </c>
      <c r="J10" s="96">
        <v>4</v>
      </c>
      <c r="K10" s="96"/>
      <c r="L10" s="96"/>
      <c r="M10" s="96"/>
      <c r="N10" s="96"/>
      <c r="O10" s="96"/>
      <c r="P10" s="96"/>
      <c r="Q10" s="96"/>
      <c r="R10" s="96"/>
      <c r="S10" s="96"/>
      <c r="T10" s="96"/>
      <c r="U10" s="96"/>
      <c r="V10" s="96"/>
    </row>
    <row r="11" spans="1:22" ht="14.25" customHeight="1">
      <c r="A11" s="92" t="s">
        <v>534</v>
      </c>
      <c r="B11" s="92" t="s">
        <v>534</v>
      </c>
      <c r="C11" s="92" t="s">
        <v>529</v>
      </c>
      <c r="D11" s="92" t="s">
        <v>539</v>
      </c>
      <c r="E11" s="97">
        <v>1</v>
      </c>
      <c r="F11" s="92"/>
      <c r="G11" s="92" t="s">
        <v>531</v>
      </c>
      <c r="H11" s="96">
        <v>20</v>
      </c>
      <c r="I11" s="96">
        <v>20</v>
      </c>
      <c r="J11" s="96">
        <v>20</v>
      </c>
      <c r="K11" s="96"/>
      <c r="L11" s="96"/>
      <c r="M11" s="96"/>
      <c r="N11" s="96"/>
      <c r="O11" s="96"/>
      <c r="P11" s="96"/>
      <c r="Q11" s="96"/>
      <c r="R11" s="96"/>
      <c r="S11" s="96"/>
      <c r="T11" s="96"/>
      <c r="U11" s="96"/>
      <c r="V11" s="96"/>
    </row>
    <row r="12" spans="1:22" ht="14.25" customHeight="1">
      <c r="A12" s="92" t="s">
        <v>532</v>
      </c>
      <c r="B12" s="92" t="s">
        <v>532</v>
      </c>
      <c r="C12" s="92" t="s">
        <v>529</v>
      </c>
      <c r="D12" s="92" t="s">
        <v>538</v>
      </c>
      <c r="E12" s="97">
        <v>1</v>
      </c>
      <c r="F12" s="92"/>
      <c r="G12" s="92" t="s">
        <v>531</v>
      </c>
      <c r="H12" s="96">
        <v>7</v>
      </c>
      <c r="I12" s="96">
        <v>7</v>
      </c>
      <c r="J12" s="96">
        <v>7</v>
      </c>
      <c r="K12" s="96"/>
      <c r="L12" s="96"/>
      <c r="M12" s="96"/>
      <c r="N12" s="96"/>
      <c r="O12" s="96"/>
      <c r="P12" s="96"/>
      <c r="Q12" s="96"/>
      <c r="R12" s="96"/>
      <c r="S12" s="96"/>
      <c r="T12" s="96"/>
      <c r="U12" s="96"/>
      <c r="V12" s="96"/>
    </row>
    <row r="13" spans="1:22" ht="14.25" customHeight="1">
      <c r="A13" s="92" t="s">
        <v>535</v>
      </c>
      <c r="B13" s="92" t="s">
        <v>535</v>
      </c>
      <c r="C13" s="92" t="s">
        <v>529</v>
      </c>
      <c r="D13" s="92" t="s">
        <v>538</v>
      </c>
      <c r="E13" s="97">
        <v>20</v>
      </c>
      <c r="F13" s="92"/>
      <c r="G13" s="92" t="s">
        <v>531</v>
      </c>
      <c r="H13" s="96">
        <v>12</v>
      </c>
      <c r="I13" s="96">
        <v>12</v>
      </c>
      <c r="J13" s="96">
        <v>12</v>
      </c>
      <c r="K13" s="96"/>
      <c r="L13" s="96"/>
      <c r="M13" s="96"/>
      <c r="N13" s="96"/>
      <c r="O13" s="96"/>
      <c r="P13" s="96"/>
      <c r="Q13" s="96"/>
      <c r="R13" s="96"/>
      <c r="S13" s="96"/>
      <c r="T13" s="96"/>
      <c r="U13" s="96"/>
      <c r="V13" s="96"/>
    </row>
    <row r="14" spans="1:22" ht="14.25" customHeight="1">
      <c r="A14" s="92" t="s">
        <v>536</v>
      </c>
      <c r="B14" s="92" t="s">
        <v>536</v>
      </c>
      <c r="C14" s="92" t="s">
        <v>529</v>
      </c>
      <c r="D14" s="92" t="s">
        <v>538</v>
      </c>
      <c r="E14" s="97">
        <v>4</v>
      </c>
      <c r="F14" s="92"/>
      <c r="G14" s="92" t="s">
        <v>531</v>
      </c>
      <c r="H14" s="96">
        <v>2</v>
      </c>
      <c r="I14" s="96">
        <v>2</v>
      </c>
      <c r="J14" s="96">
        <v>2</v>
      </c>
      <c r="K14" s="96"/>
      <c r="L14" s="96"/>
      <c r="M14" s="96"/>
      <c r="N14" s="96"/>
      <c r="O14" s="96"/>
      <c r="P14" s="96"/>
      <c r="Q14" s="96"/>
      <c r="R14" s="96"/>
      <c r="S14" s="96"/>
      <c r="T14" s="96"/>
      <c r="U14" s="96"/>
      <c r="V14" s="96"/>
    </row>
    <row r="15" spans="1:22" ht="14.25" customHeight="1">
      <c r="A15" s="92" t="s">
        <v>537</v>
      </c>
      <c r="B15" s="92" t="s">
        <v>537</v>
      </c>
      <c r="C15" s="92" t="s">
        <v>529</v>
      </c>
      <c r="D15" s="92" t="s">
        <v>539</v>
      </c>
      <c r="E15" s="97">
        <v>50</v>
      </c>
      <c r="F15" s="92"/>
      <c r="G15" s="92" t="s">
        <v>531</v>
      </c>
      <c r="H15" s="96">
        <v>20</v>
      </c>
      <c r="I15" s="96">
        <v>20</v>
      </c>
      <c r="J15" s="96">
        <v>20</v>
      </c>
      <c r="K15" s="96"/>
      <c r="L15" s="96"/>
      <c r="M15" s="96"/>
      <c r="N15" s="96"/>
      <c r="O15" s="96"/>
      <c r="P15" s="96"/>
      <c r="Q15" s="96"/>
      <c r="R15" s="96"/>
      <c r="S15" s="96"/>
      <c r="T15" s="96"/>
      <c r="U15" s="96"/>
      <c r="V15" s="96"/>
    </row>
    <row r="16" spans="1:22" ht="14.25" customHeight="1">
      <c r="A16" s="92" t="s">
        <v>540</v>
      </c>
      <c r="B16" s="92" t="s">
        <v>540</v>
      </c>
      <c r="C16" s="92" t="s">
        <v>529</v>
      </c>
      <c r="D16" s="92" t="s">
        <v>538</v>
      </c>
      <c r="E16" s="97">
        <v>5</v>
      </c>
      <c r="F16" s="92"/>
      <c r="G16" s="92" t="s">
        <v>531</v>
      </c>
      <c r="H16" s="96">
        <v>35</v>
      </c>
      <c r="I16" s="96">
        <v>35</v>
      </c>
      <c r="J16" s="96">
        <v>35</v>
      </c>
      <c r="K16" s="96"/>
      <c r="L16" s="96"/>
      <c r="M16" s="96"/>
      <c r="N16" s="96"/>
      <c r="O16" s="96"/>
      <c r="P16" s="96"/>
      <c r="Q16" s="96"/>
      <c r="R16" s="96"/>
      <c r="S16" s="96"/>
      <c r="T16" s="96"/>
      <c r="U16" s="96"/>
      <c r="V16" s="96"/>
    </row>
    <row r="17" spans="1:22" ht="14.25" customHeight="1">
      <c r="A17" s="92" t="s">
        <v>535</v>
      </c>
      <c r="B17" s="92" t="s">
        <v>535</v>
      </c>
      <c r="C17" s="92" t="s">
        <v>529</v>
      </c>
      <c r="D17" s="92" t="s">
        <v>538</v>
      </c>
      <c r="E17" s="97">
        <v>10</v>
      </c>
      <c r="F17" s="92"/>
      <c r="G17" s="92" t="s">
        <v>531</v>
      </c>
      <c r="H17" s="96">
        <v>5</v>
      </c>
      <c r="I17" s="96">
        <v>5</v>
      </c>
      <c r="J17" s="96">
        <v>5</v>
      </c>
      <c r="K17" s="96"/>
      <c r="L17" s="96"/>
      <c r="M17" s="96"/>
      <c r="N17" s="96"/>
      <c r="O17" s="96"/>
      <c r="P17" s="96"/>
      <c r="Q17" s="96"/>
      <c r="R17" s="96"/>
      <c r="S17" s="96"/>
      <c r="T17" s="96"/>
      <c r="U17" s="96"/>
      <c r="V17" s="96"/>
    </row>
    <row r="18" spans="1:22" ht="14.25" customHeight="1">
      <c r="A18" s="92" t="s">
        <v>541</v>
      </c>
      <c r="B18" s="92" t="s">
        <v>541</v>
      </c>
      <c r="C18" s="92" t="s">
        <v>529</v>
      </c>
      <c r="D18" s="92" t="s">
        <v>538</v>
      </c>
      <c r="E18" s="97">
        <v>10</v>
      </c>
      <c r="F18" s="92"/>
      <c r="G18" s="92" t="s">
        <v>531</v>
      </c>
      <c r="H18" s="96">
        <v>5</v>
      </c>
      <c r="I18" s="96">
        <v>5</v>
      </c>
      <c r="J18" s="96">
        <v>5</v>
      </c>
      <c r="K18" s="96"/>
      <c r="L18" s="96"/>
      <c r="M18" s="96"/>
      <c r="N18" s="96"/>
      <c r="O18" s="96"/>
      <c r="P18" s="96"/>
      <c r="Q18" s="96"/>
      <c r="R18" s="96"/>
      <c r="S18" s="96"/>
      <c r="T18" s="96"/>
      <c r="U18" s="96"/>
      <c r="V18" s="96"/>
    </row>
    <row r="19" spans="1:22" ht="14.25" customHeight="1">
      <c r="A19" s="92" t="s">
        <v>542</v>
      </c>
      <c r="B19" s="92" t="s">
        <v>542</v>
      </c>
      <c r="C19" s="92" t="s">
        <v>529</v>
      </c>
      <c r="D19" s="92" t="s">
        <v>543</v>
      </c>
      <c r="E19" s="98">
        <v>10</v>
      </c>
      <c r="F19" s="92"/>
      <c r="G19" s="92" t="s">
        <v>531</v>
      </c>
      <c r="H19" s="96">
        <v>6</v>
      </c>
      <c r="I19" s="96">
        <v>6</v>
      </c>
      <c r="J19" s="96">
        <v>6</v>
      </c>
      <c r="K19" s="96"/>
      <c r="L19" s="96"/>
      <c r="M19" s="96"/>
      <c r="N19" s="96"/>
      <c r="O19" s="96"/>
      <c r="P19" s="96"/>
      <c r="Q19" s="96"/>
      <c r="R19" s="96"/>
      <c r="S19" s="96"/>
      <c r="T19" s="96"/>
      <c r="U19" s="96"/>
      <c r="V19" s="96"/>
    </row>
    <row r="20" spans="1:22" ht="14.25" customHeight="1">
      <c r="A20" s="92" t="s">
        <v>535</v>
      </c>
      <c r="B20" s="92" t="s">
        <v>535</v>
      </c>
      <c r="C20" s="92" t="s">
        <v>529</v>
      </c>
      <c r="D20" s="92" t="s">
        <v>539</v>
      </c>
      <c r="E20" s="98">
        <v>300</v>
      </c>
      <c r="F20" s="92"/>
      <c r="G20" s="92" t="s">
        <v>531</v>
      </c>
      <c r="H20" s="96">
        <v>138</v>
      </c>
      <c r="I20" s="96"/>
      <c r="J20" s="96"/>
      <c r="K20" s="96"/>
      <c r="L20" s="96"/>
      <c r="M20" s="96"/>
      <c r="N20" s="96"/>
      <c r="O20" s="96"/>
      <c r="P20" s="96"/>
      <c r="Q20" s="96"/>
      <c r="R20" s="96"/>
      <c r="S20" s="96">
        <v>138</v>
      </c>
      <c r="T20" s="96"/>
      <c r="U20" s="96">
        <v>138</v>
      </c>
      <c r="V20" s="96"/>
    </row>
    <row r="21" spans="1:22" ht="14.25" customHeight="1">
      <c r="A21" s="92" t="s">
        <v>533</v>
      </c>
      <c r="B21" s="92" t="s">
        <v>533</v>
      </c>
      <c r="C21" s="92" t="s">
        <v>529</v>
      </c>
      <c r="D21" s="92" t="s">
        <v>538</v>
      </c>
      <c r="E21" s="98">
        <v>200</v>
      </c>
      <c r="F21" s="92"/>
      <c r="G21" s="92" t="s">
        <v>531</v>
      </c>
      <c r="H21" s="96">
        <v>60</v>
      </c>
      <c r="I21" s="96"/>
      <c r="J21" s="96"/>
      <c r="K21" s="96"/>
      <c r="L21" s="96"/>
      <c r="M21" s="96"/>
      <c r="N21" s="96"/>
      <c r="O21" s="96"/>
      <c r="P21" s="96"/>
      <c r="Q21" s="96"/>
      <c r="R21" s="96"/>
      <c r="S21" s="96">
        <v>60</v>
      </c>
      <c r="T21" s="96"/>
      <c r="U21" s="96">
        <v>60</v>
      </c>
      <c r="V21" s="96"/>
    </row>
    <row r="22" spans="1:22" ht="14.25" customHeight="1">
      <c r="A22" s="92" t="s">
        <v>544</v>
      </c>
      <c r="B22" s="92" t="s">
        <v>544</v>
      </c>
      <c r="C22" s="92" t="s">
        <v>529</v>
      </c>
      <c r="D22" s="92" t="s">
        <v>538</v>
      </c>
      <c r="E22" s="98">
        <v>100</v>
      </c>
      <c r="F22" s="92"/>
      <c r="G22" s="92" t="s">
        <v>531</v>
      </c>
      <c r="H22" s="96">
        <v>45</v>
      </c>
      <c r="I22" s="96"/>
      <c r="J22" s="96"/>
      <c r="K22" s="96"/>
      <c r="L22" s="96"/>
      <c r="M22" s="96"/>
      <c r="N22" s="96"/>
      <c r="O22" s="96"/>
      <c r="P22" s="96"/>
      <c r="Q22" s="96"/>
      <c r="R22" s="96"/>
      <c r="S22" s="96">
        <v>45</v>
      </c>
      <c r="T22" s="96"/>
      <c r="U22" s="96">
        <v>45</v>
      </c>
      <c r="V22" s="96"/>
    </row>
    <row r="23" spans="1:22" ht="14.25" customHeight="1">
      <c r="A23" s="92" t="s">
        <v>545</v>
      </c>
      <c r="B23" s="92" t="s">
        <v>545</v>
      </c>
      <c r="C23" s="92" t="s">
        <v>529</v>
      </c>
      <c r="D23" s="92" t="s">
        <v>543</v>
      </c>
      <c r="E23" s="98">
        <v>5</v>
      </c>
      <c r="F23" s="92"/>
      <c r="G23" s="92" t="s">
        <v>531</v>
      </c>
      <c r="H23" s="96">
        <v>800</v>
      </c>
      <c r="I23" s="96"/>
      <c r="J23" s="96"/>
      <c r="K23" s="96"/>
      <c r="L23" s="96"/>
      <c r="M23" s="96"/>
      <c r="N23" s="96"/>
      <c r="O23" s="96"/>
      <c r="P23" s="96"/>
      <c r="Q23" s="96"/>
      <c r="R23" s="96"/>
      <c r="S23" s="96">
        <v>800</v>
      </c>
      <c r="T23" s="96"/>
      <c r="U23" s="96">
        <v>800</v>
      </c>
      <c r="V23" s="96"/>
    </row>
    <row r="24" spans="1:22" ht="14.25" customHeight="1">
      <c r="A24" s="92" t="s">
        <v>540</v>
      </c>
      <c r="B24" s="92" t="s">
        <v>540</v>
      </c>
      <c r="C24" s="92" t="s">
        <v>529</v>
      </c>
      <c r="D24" s="92" t="s">
        <v>538</v>
      </c>
      <c r="E24" s="98">
        <v>2100</v>
      </c>
      <c r="F24" s="92"/>
      <c r="G24" s="92" t="s">
        <v>531</v>
      </c>
      <c r="H24" s="96">
        <v>5700</v>
      </c>
      <c r="I24" s="96"/>
      <c r="J24" s="96"/>
      <c r="K24" s="96"/>
      <c r="L24" s="96"/>
      <c r="M24" s="96"/>
      <c r="N24" s="96"/>
      <c r="O24" s="96"/>
      <c r="P24" s="96"/>
      <c r="Q24" s="96"/>
      <c r="R24" s="96"/>
      <c r="S24" s="96">
        <v>5700</v>
      </c>
      <c r="T24" s="96"/>
      <c r="U24" s="96">
        <v>5700</v>
      </c>
      <c r="V24" s="96"/>
    </row>
    <row r="25" spans="1:22" ht="14.25" customHeight="1">
      <c r="A25" s="92" t="s">
        <v>546</v>
      </c>
      <c r="B25" s="92" t="s">
        <v>546</v>
      </c>
      <c r="C25" s="92" t="s">
        <v>529</v>
      </c>
      <c r="D25" s="92" t="s">
        <v>547</v>
      </c>
      <c r="E25" s="98">
        <v>1</v>
      </c>
      <c r="F25" s="92"/>
      <c r="G25" s="92" t="s">
        <v>531</v>
      </c>
      <c r="H25" s="96">
        <v>25</v>
      </c>
      <c r="I25" s="96"/>
      <c r="J25" s="96"/>
      <c r="K25" s="96"/>
      <c r="L25" s="96"/>
      <c r="M25" s="96"/>
      <c r="N25" s="96"/>
      <c r="O25" s="96"/>
      <c r="P25" s="96"/>
      <c r="Q25" s="96"/>
      <c r="R25" s="96"/>
      <c r="S25" s="96">
        <v>25</v>
      </c>
      <c r="T25" s="96"/>
      <c r="U25" s="96">
        <v>25</v>
      </c>
      <c r="V25" s="96"/>
    </row>
    <row r="26" spans="1:22" ht="14.25" customHeight="1">
      <c r="A26" s="92" t="s">
        <v>535</v>
      </c>
      <c r="B26" s="92" t="s">
        <v>535</v>
      </c>
      <c r="C26" s="92" t="s">
        <v>529</v>
      </c>
      <c r="D26" s="92" t="s">
        <v>538</v>
      </c>
      <c r="E26" s="98">
        <v>15</v>
      </c>
      <c r="F26" s="92"/>
      <c r="G26" s="92" t="s">
        <v>531</v>
      </c>
      <c r="H26" s="96">
        <v>10.5</v>
      </c>
      <c r="I26" s="96">
        <v>10.5</v>
      </c>
      <c r="J26" s="96">
        <v>10.5</v>
      </c>
      <c r="K26" s="96"/>
      <c r="L26" s="96"/>
      <c r="M26" s="96"/>
      <c r="N26" s="96"/>
      <c r="O26" s="96"/>
      <c r="P26" s="96"/>
      <c r="Q26" s="96"/>
      <c r="R26" s="96"/>
      <c r="S26" s="96"/>
      <c r="T26" s="96"/>
      <c r="U26" s="96"/>
      <c r="V26" s="96"/>
    </row>
    <row r="27" spans="1:22" ht="14.25" customHeight="1">
      <c r="A27" s="92" t="s">
        <v>533</v>
      </c>
      <c r="B27" s="92" t="s">
        <v>533</v>
      </c>
      <c r="C27" s="92" t="s">
        <v>529</v>
      </c>
      <c r="D27" s="92" t="s">
        <v>538</v>
      </c>
      <c r="E27" s="98">
        <v>10</v>
      </c>
      <c r="F27" s="92"/>
      <c r="G27" s="92" t="s">
        <v>531</v>
      </c>
      <c r="H27" s="96">
        <v>2</v>
      </c>
      <c r="I27" s="96">
        <v>2</v>
      </c>
      <c r="J27" s="96">
        <v>2</v>
      </c>
      <c r="K27" s="96"/>
      <c r="L27" s="96"/>
      <c r="M27" s="96"/>
      <c r="N27" s="96"/>
      <c r="O27" s="96"/>
      <c r="P27" s="96"/>
      <c r="Q27" s="96"/>
      <c r="R27" s="96"/>
      <c r="S27" s="96"/>
      <c r="T27" s="96"/>
      <c r="U27" s="96"/>
      <c r="V27" s="96"/>
    </row>
    <row r="28" spans="1:22" ht="14.25" customHeight="1">
      <c r="A28" s="92" t="s">
        <v>545</v>
      </c>
      <c r="B28" s="92" t="s">
        <v>545</v>
      </c>
      <c r="C28" s="92" t="s">
        <v>529</v>
      </c>
      <c r="D28" s="92" t="s">
        <v>543</v>
      </c>
      <c r="E28" s="98">
        <v>1</v>
      </c>
      <c r="F28" s="92"/>
      <c r="G28" s="92" t="s">
        <v>531</v>
      </c>
      <c r="H28" s="96">
        <v>5</v>
      </c>
      <c r="I28" s="96">
        <v>5</v>
      </c>
      <c r="J28" s="96">
        <v>5</v>
      </c>
      <c r="K28" s="96"/>
      <c r="L28" s="96"/>
      <c r="M28" s="96"/>
      <c r="N28" s="96"/>
      <c r="O28" s="96"/>
      <c r="P28" s="96"/>
      <c r="Q28" s="96"/>
      <c r="R28" s="96"/>
      <c r="S28" s="96"/>
      <c r="T28" s="96"/>
      <c r="U28" s="96"/>
      <c r="V28" s="96"/>
    </row>
    <row r="29" spans="1:22" ht="14.25" customHeight="1">
      <c r="A29" s="92" t="s">
        <v>548</v>
      </c>
      <c r="B29" s="92" t="s">
        <v>548</v>
      </c>
      <c r="C29" s="92" t="s">
        <v>529</v>
      </c>
      <c r="D29" s="92" t="s">
        <v>549</v>
      </c>
      <c r="E29" s="98">
        <v>5</v>
      </c>
      <c r="F29" s="92"/>
      <c r="G29" s="92" t="s">
        <v>531</v>
      </c>
      <c r="H29" s="96">
        <v>0.5</v>
      </c>
      <c r="I29" s="96">
        <v>0.5</v>
      </c>
      <c r="J29" s="96">
        <v>0.5</v>
      </c>
      <c r="K29" s="96"/>
      <c r="L29" s="96"/>
      <c r="M29" s="96"/>
      <c r="N29" s="96"/>
      <c r="O29" s="96"/>
      <c r="P29" s="96"/>
      <c r="Q29" s="96"/>
      <c r="R29" s="96"/>
      <c r="S29" s="96"/>
      <c r="T29" s="96"/>
      <c r="U29" s="96"/>
      <c r="V29" s="96"/>
    </row>
  </sheetData>
  <mergeCells count="14">
    <mergeCell ref="A2:V2"/>
    <mergeCell ref="H4:V4"/>
    <mergeCell ref="I5:P5"/>
    <mergeCell ref="S5:V5"/>
    <mergeCell ref="A4:A6"/>
    <mergeCell ref="B4:B6"/>
    <mergeCell ref="C4:C6"/>
    <mergeCell ref="D4:D6"/>
    <mergeCell ref="E4:E6"/>
    <mergeCell ref="F4:F6"/>
    <mergeCell ref="G4:G6"/>
    <mergeCell ref="H5:H6"/>
    <mergeCell ref="Q5:Q6"/>
    <mergeCell ref="R5:R6"/>
  </mergeCells>
  <phoneticPr fontId="20" type="noConversion"/>
  <pageMargins left="0.75138888888888899" right="0.75138888888888899" top="1" bottom="1" header="0.51180555555555596" footer="0.51180555555555596"/>
  <pageSetup paperSize="9" scale="64"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3</vt:i4>
      </vt:variant>
    </vt:vector>
  </HeadingPairs>
  <TitlesOfParts>
    <vt:vector size="16" baseType="lpstr">
      <vt:lpstr>部门收支总表</vt:lpstr>
      <vt:lpstr>部门收入总表</vt:lpstr>
      <vt:lpstr>部门支出总表</vt:lpstr>
      <vt:lpstr>财政拨款收支预算总表</vt:lpstr>
      <vt:lpstr>一般公共预算支出表</vt:lpstr>
      <vt:lpstr>基本支出预算表</vt:lpstr>
      <vt:lpstr>基金预算支出情况表</vt:lpstr>
      <vt:lpstr>财政拨款支出明细表（按经济分类科目）</vt:lpstr>
      <vt:lpstr>“三公”经费公共预算财政拨款支出情况表</vt:lpstr>
      <vt:lpstr>省本级绩效目标表-1</vt:lpstr>
      <vt:lpstr>省本级绩效目标表-2</vt:lpstr>
      <vt:lpstr>省对下绩效目标表</vt:lpstr>
      <vt:lpstr>政府采购表</vt:lpstr>
      <vt:lpstr>'财政拨款支出明细表（按经济分类科目）'!Print_Titles</vt:lpstr>
      <vt:lpstr>基本支出预算表!Print_Titles</vt:lpstr>
      <vt:lpstr>基金预算支出情况表!Print_Titles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牛成臣</cp:lastModifiedBy>
  <dcterms:created xsi:type="dcterms:W3CDTF">2006-09-16T00:00:00Z</dcterms:created>
  <dcterms:modified xsi:type="dcterms:W3CDTF">2019-03-13T08:33:35Z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