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695" windowHeight="13065" tabRatio="653" firstSheet="6" activeTab="8"/>
  </bookViews>
  <sheets>
    <sheet name="部门收入总表" sheetId="1" r:id="rId1"/>
    <sheet name="部门收支总表" sheetId="2" r:id="rId2"/>
    <sheet name="部门支出总表" sheetId="3" r:id="rId3"/>
    <sheet name="财政拨款收支预算总表" sheetId="4" r:id="rId4"/>
    <sheet name="一般公共预算支出表" sheetId="5" r:id="rId5"/>
    <sheet name="基本支出预算表" sheetId="6" r:id="rId6"/>
    <sheet name="基金预算支出情况表" sheetId="7" r:id="rId7"/>
    <sheet name="财政拨款支出明细表（按经济分类科目）" sheetId="8" r:id="rId8"/>
    <sheet name="“三公”经费公共预算财政拨款支出情况表" sheetId="9" r:id="rId9"/>
    <sheet name="市本级绩效目标表-1" sheetId="10" r:id="rId10"/>
    <sheet name="市本级绩效目标表-2" sheetId="11" r:id="rId11"/>
    <sheet name="市对下绩效目标表" sheetId="12" r:id="rId12"/>
    <sheet name="政府采购表" sheetId="13" r:id="rId13"/>
  </sheets>
  <definedNames>
    <definedName name="_xlnm.Print_Titles" localSheetId="7">'财政拨款支出明细表（按经济分类科目）'!$2:$7</definedName>
    <definedName name="_xlnm.Print_Titles" localSheetId="5">基本支出预算表!$2:$8</definedName>
    <definedName name="_xlnm.Print_Titles" localSheetId="6">基金预算支出情况表!$1:$4</definedName>
  </definedNames>
  <calcPr calcId="144525" concurrentCalc="0"/>
</workbook>
</file>

<file path=xl/sharedStrings.xml><?xml version="1.0" encoding="utf-8"?>
<sst xmlns="http://schemas.openxmlformats.org/spreadsheetml/2006/main" count="664">
  <si>
    <t>6-2 部门收入总体情况表</t>
  </si>
  <si>
    <t>单位名称：曲靖市公安局交通警察支队</t>
  </si>
  <si>
    <t>单位：万元</t>
  </si>
  <si>
    <t>项      目</t>
  </si>
  <si>
    <t>2019年预算数</t>
  </si>
  <si>
    <t>一.一般公共预算财政拨款</t>
  </si>
  <si>
    <t>二.政府性基金预算财政拨款</t>
  </si>
  <si>
    <t>三.国有资本经营预算财政拨款</t>
  </si>
  <si>
    <t>四.事业收入</t>
  </si>
  <si>
    <t>五.事业单位经营收入</t>
  </si>
  <si>
    <t>六.其他收入</t>
  </si>
  <si>
    <t>七.上年结转</t>
  </si>
  <si>
    <t>收 入 总 计</t>
  </si>
  <si>
    <t>6-1 部门财务收支总体情况表</t>
  </si>
  <si>
    <t>单位:万元</t>
  </si>
  <si>
    <t>收        入</t>
  </si>
  <si>
    <t>支        出</t>
  </si>
  <si>
    <t>预算数</t>
  </si>
  <si>
    <t>项目（按功能分类）</t>
  </si>
  <si>
    <t>一、一般公共预算拨款</t>
  </si>
  <si>
    <t>一、一般公共服务支出</t>
  </si>
  <si>
    <t>二、政府性基金预算拨款</t>
  </si>
  <si>
    <t>二、外交支出</t>
  </si>
  <si>
    <t>三、国有资本经营预算收入</t>
  </si>
  <si>
    <t>三、国防支出</t>
  </si>
  <si>
    <t>四、事业收入</t>
  </si>
  <si>
    <t>四、公共安全支出</t>
  </si>
  <si>
    <t>五、事业单位经营收入</t>
  </si>
  <si>
    <t>五、教育支出</t>
  </si>
  <si>
    <t>六、其他收入</t>
  </si>
  <si>
    <t>六、科学技术支出</t>
  </si>
  <si>
    <t>七、上年结转</t>
  </si>
  <si>
    <t>七、文化旅游体育与传媒支出</t>
  </si>
  <si>
    <t>八、社会保障和就业支出</t>
  </si>
  <si>
    <t>九、卫生健康支出</t>
  </si>
  <si>
    <t>十、节能环保支出</t>
  </si>
  <si>
    <t>十一、城乡社区支出</t>
  </si>
  <si>
    <t>十二、农林水支出</t>
  </si>
  <si>
    <t>十三、交通运输支出</t>
  </si>
  <si>
    <t>十四、资源勘探信息等支出</t>
  </si>
  <si>
    <t>十五、商业服务业等支出</t>
  </si>
  <si>
    <t>十六、金融支出</t>
  </si>
  <si>
    <t>十七、援助其他地区支出</t>
  </si>
  <si>
    <t>十八、自然资源海洋气象等支出</t>
  </si>
  <si>
    <t>十九、住房保障支出</t>
  </si>
  <si>
    <t>二十、粮油物资储备支出</t>
  </si>
  <si>
    <t>二十一、灾害防治及应急管理支出</t>
  </si>
  <si>
    <t>二十二、预备费</t>
  </si>
  <si>
    <t>二十三、其他支出</t>
  </si>
  <si>
    <t>支 出 总 计</t>
  </si>
  <si>
    <t>6-3  部门支出总体情况表</t>
  </si>
  <si>
    <t>6-4 部门财政拨款收支总体情况表</t>
  </si>
  <si>
    <t>支出功能分类科目</t>
  </si>
  <si>
    <t>一、本年收入</t>
  </si>
  <si>
    <t>一、本年支出</t>
  </si>
  <si>
    <t>（一）一般公共预算拨款</t>
  </si>
  <si>
    <t>（一）、一般公共服务支出</t>
  </si>
  <si>
    <t xml:space="preserve">  1、本级财力</t>
  </si>
  <si>
    <t>（二）、外交支出</t>
  </si>
  <si>
    <t xml:space="preserve">  2、专项收入</t>
  </si>
  <si>
    <t>（三）、国防支出</t>
  </si>
  <si>
    <t xml:space="preserve">  3、执法办案补助</t>
  </si>
  <si>
    <t>（四）、公共安全支出</t>
  </si>
  <si>
    <t xml:space="preserve">  4、收费成本补偿</t>
  </si>
  <si>
    <t>（五）、教育支出</t>
  </si>
  <si>
    <t xml:space="preserve">  5、财政专户管理的收入</t>
  </si>
  <si>
    <t>（六）、科学技术支出</t>
  </si>
  <si>
    <t xml:space="preserve">  6、国有资源（资产）有偿使用收入</t>
  </si>
  <si>
    <t>（七）、文化旅游体育与传媒支出</t>
  </si>
  <si>
    <t>（二）政府性基金拨款</t>
  </si>
  <si>
    <t>（八)、社会保障和就业支出</t>
  </si>
  <si>
    <t>（三）国有资本经营预算收入</t>
  </si>
  <si>
    <t xml:space="preserve"> (九)、卫生健康支出</t>
  </si>
  <si>
    <t>二、上年结转</t>
  </si>
  <si>
    <t xml:space="preserve"> (十)、节能环保支出</t>
  </si>
  <si>
    <t xml:space="preserve"> (十一)、城乡社区支出</t>
  </si>
  <si>
    <t xml:space="preserve"> (十二)、农林水支出</t>
  </si>
  <si>
    <t xml:space="preserve"> (十三)、交通运输支出</t>
  </si>
  <si>
    <t xml:space="preserve"> (十四)、资源勘探信息等支出</t>
  </si>
  <si>
    <t xml:space="preserve"> (十五)、商业服务业等支出</t>
  </si>
  <si>
    <t xml:space="preserve"> (十六)、金融支出</t>
  </si>
  <si>
    <t xml:space="preserve"> (十七）、援助其他地区支出</t>
  </si>
  <si>
    <t>（十八）、自然资源海洋气象等支出</t>
  </si>
  <si>
    <t>（十九）、住房保障支出</t>
  </si>
  <si>
    <t>（二十）、粮油物资储备支出</t>
  </si>
  <si>
    <t>（二十一）、灾害防治及应急管理支出</t>
  </si>
  <si>
    <t>（二十二）、预备费</t>
  </si>
  <si>
    <t>（二十三）、其他支出</t>
  </si>
  <si>
    <t>二、结转下年</t>
  </si>
  <si>
    <t>6-5  部门一般公共预算本级财力安排支出情况表</t>
  </si>
  <si>
    <t>功能科目编码</t>
  </si>
  <si>
    <t>单位名称（功能科目）</t>
  </si>
  <si>
    <t>基本支出</t>
  </si>
  <si>
    <t>项目支出</t>
  </si>
  <si>
    <t>全年数</t>
  </si>
  <si>
    <t>已预拨</t>
  </si>
  <si>
    <t>抵扣上年垫付资金</t>
  </si>
  <si>
    <t>本次下达</t>
  </si>
  <si>
    <t>合计</t>
  </si>
  <si>
    <t>工资福利支出</t>
  </si>
  <si>
    <t>商品和服务支出</t>
  </si>
  <si>
    <t>对个人和家庭的补助</t>
  </si>
  <si>
    <t>小计</t>
  </si>
  <si>
    <t>其中：本次下达</t>
  </si>
  <si>
    <t>类</t>
  </si>
  <si>
    <t>款</t>
  </si>
  <si>
    <t>项</t>
  </si>
  <si>
    <t>人员支出</t>
  </si>
  <si>
    <t>人员支出其他</t>
  </si>
  <si>
    <t>其中：汽车保险费</t>
  </si>
  <si>
    <t>其中：汽车燃修费</t>
  </si>
  <si>
    <t>其中：行政人员公务交通补贴</t>
  </si>
  <si>
    <t>行政人员支出工资</t>
  </si>
  <si>
    <t>事业人员支出工资</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</si>
  <si>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</si>
  <si>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</si>
  <si>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</si>
  <si>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</si>
  <si>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</si>
  <si>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</si>
  <si>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</si>
  <si>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</si>
  <si>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</si>
  <si>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</si>
  <si>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</si>
  <si>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</si>
  <si>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</si>
  <si>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</si>
  <si>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</si>
  <si>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</si>
  <si>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</si>
  <si>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</si>
  <si>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</si>
  <si>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</si>
  <si>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</si>
  <si>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</si>
  <si>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</si>
  <si>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</si>
  <si>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</si>
  <si>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</si>
  <si>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</si>
  <si>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</si>
  <si>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02</t>
  </si>
  <si>
    <t>01</t>
  </si>
  <si>
    <t>行政运行</t>
  </si>
  <si>
    <t>一般行政管理事务</t>
  </si>
  <si>
    <t>信息化建设</t>
  </si>
  <si>
    <t>执法办案</t>
  </si>
  <si>
    <t>05</t>
  </si>
  <si>
    <t xml:space="preserve"> 归口管理的行政单位离退休</t>
  </si>
  <si>
    <t xml:space="preserve"> 机关事业单位基本养老保险缴费支出</t>
  </si>
  <si>
    <t xml:space="preserve"> 行政单位医疗</t>
  </si>
  <si>
    <t>03</t>
  </si>
  <si>
    <t xml:space="preserve"> 公务员医疗补助</t>
  </si>
  <si>
    <t>99</t>
  </si>
  <si>
    <t xml:space="preserve"> 其他行政事业单位医疗支出</t>
  </si>
  <si>
    <t>住房公积金</t>
  </si>
  <si>
    <t>6-6  部门基本支出情况表</t>
  </si>
  <si>
    <t>部门预算经济科目编码</t>
  </si>
  <si>
    <t>单位、部门预算经济科目名称</t>
  </si>
  <si>
    <t>资金来源</t>
  </si>
  <si>
    <t>总计</t>
  </si>
  <si>
    <t>财政拨款</t>
  </si>
  <si>
    <t>单位自筹</t>
  </si>
  <si>
    <t>一般公共预算</t>
  </si>
  <si>
    <t>政府性基金预算</t>
  </si>
  <si>
    <t>国有资本经营预算</t>
  </si>
  <si>
    <t>本级财力</t>
  </si>
  <si>
    <t>专项收入</t>
  </si>
  <si>
    <t>执法办案
补助</t>
  </si>
  <si>
    <t>收费成本
补偿</t>
  </si>
  <si>
    <t>财政专户管理的收入</t>
  </si>
  <si>
    <t>国有资源（资产）有偿使用收入成本补偿</t>
  </si>
  <si>
    <t>上年结转</t>
  </si>
  <si>
    <t>事业收入</t>
  </si>
  <si>
    <t>事业单位
经营收入</t>
  </si>
  <si>
    <t>其他收入</t>
  </si>
  <si>
    <t>单位名称</t>
  </si>
  <si>
    <t/>
  </si>
  <si>
    <t xml:space="preserve">01  </t>
  </si>
  <si>
    <t xml:space="preserve">  基本工资</t>
  </si>
  <si>
    <t xml:space="preserve">02  </t>
  </si>
  <si>
    <t xml:space="preserve">  津贴补贴</t>
  </si>
  <si>
    <t xml:space="preserve">03  </t>
  </si>
  <si>
    <t xml:space="preserve">  奖金</t>
  </si>
  <si>
    <t xml:space="preserve">06  </t>
  </si>
  <si>
    <t xml:space="preserve">  伙食补助费</t>
  </si>
  <si>
    <t xml:space="preserve">07  </t>
  </si>
  <si>
    <t xml:space="preserve">  绩效工资</t>
  </si>
  <si>
    <t xml:space="preserve">08  </t>
  </si>
  <si>
    <t xml:space="preserve">  机关事业单位基本养老保险缴费</t>
  </si>
  <si>
    <t xml:space="preserve">09  </t>
  </si>
  <si>
    <t xml:space="preserve">  职业年金缴费</t>
  </si>
  <si>
    <t xml:space="preserve">10  </t>
  </si>
  <si>
    <t xml:space="preserve">  职工基本医疗保险缴费</t>
  </si>
  <si>
    <t xml:space="preserve">11  </t>
  </si>
  <si>
    <t xml:space="preserve">  公务员医疗补助缴费</t>
  </si>
  <si>
    <t xml:space="preserve">12  </t>
  </si>
  <si>
    <t xml:space="preserve">  其他社会保障缴费</t>
  </si>
  <si>
    <t xml:space="preserve">13  </t>
  </si>
  <si>
    <t xml:space="preserve">  住房公积金</t>
  </si>
  <si>
    <t xml:space="preserve">14  </t>
  </si>
  <si>
    <t xml:space="preserve">  医疗费</t>
  </si>
  <si>
    <t xml:space="preserve">99  </t>
  </si>
  <si>
    <t xml:space="preserve">  其他工资福利支出</t>
  </si>
  <si>
    <t xml:space="preserve">  办公费</t>
  </si>
  <si>
    <t xml:space="preserve">  印刷费</t>
  </si>
  <si>
    <t xml:space="preserve">  咨询费</t>
  </si>
  <si>
    <t xml:space="preserve">04  </t>
  </si>
  <si>
    <t xml:space="preserve">  手续费</t>
  </si>
  <si>
    <t xml:space="preserve">05  </t>
  </si>
  <si>
    <t xml:space="preserve">  水费</t>
  </si>
  <si>
    <t xml:space="preserve">  电费</t>
  </si>
  <si>
    <t xml:space="preserve">  邮电费</t>
  </si>
  <si>
    <t xml:space="preserve">  取暖费</t>
  </si>
  <si>
    <t xml:space="preserve">  物业管理费</t>
  </si>
  <si>
    <t xml:space="preserve">  差旅费</t>
  </si>
  <si>
    <t xml:space="preserve">  因公出国（境）费用</t>
  </si>
  <si>
    <t xml:space="preserve">  维修（护）费</t>
  </si>
  <si>
    <t xml:space="preserve">  租赁费</t>
  </si>
  <si>
    <t xml:space="preserve">15  </t>
  </si>
  <si>
    <t xml:space="preserve">  会议费</t>
  </si>
  <si>
    <t xml:space="preserve">16  </t>
  </si>
  <si>
    <t xml:space="preserve">  培训费</t>
  </si>
  <si>
    <t xml:space="preserve">17  </t>
  </si>
  <si>
    <t xml:space="preserve">  公务接待费</t>
  </si>
  <si>
    <t xml:space="preserve">18  </t>
  </si>
  <si>
    <t xml:space="preserve">  专用材料费</t>
  </si>
  <si>
    <t xml:space="preserve">24  </t>
  </si>
  <si>
    <t xml:space="preserve">  被装购置费</t>
  </si>
  <si>
    <t xml:space="preserve">25  </t>
  </si>
  <si>
    <t xml:space="preserve">  专用燃料费</t>
  </si>
  <si>
    <t xml:space="preserve">26  </t>
  </si>
  <si>
    <t xml:space="preserve">  劳务费</t>
  </si>
  <si>
    <t xml:space="preserve">27  </t>
  </si>
  <si>
    <t xml:space="preserve">  委托业务费</t>
  </si>
  <si>
    <t xml:space="preserve">28  </t>
  </si>
  <si>
    <t xml:space="preserve">  工会经费</t>
  </si>
  <si>
    <t xml:space="preserve">29  </t>
  </si>
  <si>
    <t xml:space="preserve">  福利费</t>
  </si>
  <si>
    <t xml:space="preserve">31  </t>
  </si>
  <si>
    <t xml:space="preserve">  公务用车运行维护费</t>
  </si>
  <si>
    <t xml:space="preserve">39  </t>
  </si>
  <si>
    <t xml:space="preserve">  其他交通费用</t>
  </si>
  <si>
    <t xml:space="preserve">40  </t>
  </si>
  <si>
    <t xml:space="preserve">  税金及附加费用</t>
  </si>
  <si>
    <t xml:space="preserve">  其他商品和服务支出</t>
  </si>
  <si>
    <t xml:space="preserve">  离休费</t>
  </si>
  <si>
    <t xml:space="preserve">  退休费</t>
  </si>
  <si>
    <t xml:space="preserve">  退职（役）费</t>
  </si>
  <si>
    <t xml:space="preserve">  抚恤金</t>
  </si>
  <si>
    <t xml:space="preserve">  生活补助</t>
  </si>
  <si>
    <t xml:space="preserve">  救济费</t>
  </si>
  <si>
    <t xml:space="preserve">  医疗费补助</t>
  </si>
  <si>
    <t xml:space="preserve">  助学金</t>
  </si>
  <si>
    <t xml:space="preserve">  奖励金</t>
  </si>
  <si>
    <t xml:space="preserve">  个人农业生产补贴</t>
  </si>
  <si>
    <t xml:space="preserve">  其他对个人和家庭的补助</t>
  </si>
  <si>
    <t>6-7  部门政府性基金预算支出情况表</t>
  </si>
  <si>
    <t>功能科目</t>
  </si>
  <si>
    <t>政府性基金预算支出</t>
  </si>
  <si>
    <t>科目名称</t>
  </si>
  <si>
    <t>支出总计</t>
  </si>
  <si>
    <t>6-8  财政拨款支出明细表（按经济科目分类）</t>
  </si>
  <si>
    <t>政府预算支出经济分类科目</t>
  </si>
  <si>
    <r>
      <rPr>
        <sz val="11"/>
        <color indexed="8"/>
        <rFont val="宋体"/>
        <charset val="134"/>
      </rPr>
      <t>政府性基金</t>
    </r>
    <r>
      <rPr>
        <sz val="11"/>
        <color indexed="8"/>
        <rFont val="宋体"/>
        <charset val="134"/>
      </rPr>
      <t>预算</t>
    </r>
  </si>
  <si>
    <t>部门预算支出经济分类科目</t>
  </si>
  <si>
    <t xml:space="preserve">501 </t>
  </si>
  <si>
    <t xml:space="preserve">    </t>
  </si>
  <si>
    <t>机关工资福利支出</t>
  </si>
  <si>
    <t xml:space="preserve">301 </t>
  </si>
  <si>
    <t>工资奖金津补贴</t>
  </si>
  <si>
    <t>基本工资</t>
  </si>
  <si>
    <t>社会保障缴费</t>
  </si>
  <si>
    <t>津贴补贴</t>
  </si>
  <si>
    <t>奖金</t>
  </si>
  <si>
    <t>其他工资福利支出</t>
  </si>
  <si>
    <t>伙食补助费</t>
  </si>
  <si>
    <t xml:space="preserve">502 </t>
  </si>
  <si>
    <t>机关商品和服务支出</t>
  </si>
  <si>
    <t>绩效工资</t>
  </si>
  <si>
    <t>办公经费</t>
  </si>
  <si>
    <t>机关事业单位基本养老保险缴费</t>
  </si>
  <si>
    <t>会议费</t>
  </si>
  <si>
    <t>职业年金缴费</t>
  </si>
  <si>
    <t>培训费</t>
  </si>
  <si>
    <t>职工基本医疗保险缴费</t>
  </si>
  <si>
    <t>专用材料购置费</t>
  </si>
  <si>
    <t>公务员医疗补助缴费</t>
  </si>
  <si>
    <t>委托业务费</t>
  </si>
  <si>
    <t>其他社会保障缴费</t>
  </si>
  <si>
    <t>公务接待费</t>
  </si>
  <si>
    <t>因公出国（境）费用</t>
  </si>
  <si>
    <t>医疗费</t>
  </si>
  <si>
    <t>公务用车运行维护费</t>
  </si>
  <si>
    <t>维修（护）费</t>
  </si>
  <si>
    <t xml:space="preserve">302 </t>
  </si>
  <si>
    <t>其他商品和服务支出</t>
  </si>
  <si>
    <t>办公费</t>
  </si>
  <si>
    <t xml:space="preserve">503 </t>
  </si>
  <si>
    <t>机关资本性支出（一）</t>
  </si>
  <si>
    <t>印刷费</t>
  </si>
  <si>
    <t>房屋建筑物构建</t>
  </si>
  <si>
    <t>咨询费</t>
  </si>
  <si>
    <t>基础设施建设</t>
  </si>
  <si>
    <t>手续费</t>
  </si>
  <si>
    <t>公务用车购置</t>
  </si>
  <si>
    <t>水费</t>
  </si>
  <si>
    <t>土地征迁补偿和安置支出</t>
  </si>
  <si>
    <t>电费</t>
  </si>
  <si>
    <t>设备购置</t>
  </si>
  <si>
    <t>邮电费</t>
  </si>
  <si>
    <t>大型修缮</t>
  </si>
  <si>
    <t>取暖费</t>
  </si>
  <si>
    <t>其他资本性支出</t>
  </si>
  <si>
    <t>物业管理费</t>
  </si>
  <si>
    <t xml:space="preserve">504 </t>
  </si>
  <si>
    <t>机关资本性支出（二）</t>
  </si>
  <si>
    <t>差旅费</t>
  </si>
  <si>
    <t>租赁费</t>
  </si>
  <si>
    <t xml:space="preserve">505 </t>
  </si>
  <si>
    <t>对事业单位经常性补助</t>
  </si>
  <si>
    <t>专用材料费</t>
  </si>
  <si>
    <t>被装购置费</t>
  </si>
  <si>
    <t>专用燃料费</t>
  </si>
  <si>
    <t>其他对事业单位补助</t>
  </si>
  <si>
    <t>劳务费</t>
  </si>
  <si>
    <t xml:space="preserve">506 </t>
  </si>
  <si>
    <t>对事业单位资本性补助</t>
  </si>
  <si>
    <t>资本性支出（一）</t>
  </si>
  <si>
    <t>工会经费</t>
  </si>
  <si>
    <t>资本性支出（二）</t>
  </si>
  <si>
    <t>福利费</t>
  </si>
  <si>
    <t xml:space="preserve">507 </t>
  </si>
  <si>
    <t>对企业补助</t>
  </si>
  <si>
    <t>费用补贴</t>
  </si>
  <si>
    <t>其他交通费用</t>
  </si>
  <si>
    <t>利息补贴</t>
  </si>
  <si>
    <t>税金及附加费用</t>
  </si>
  <si>
    <t>其他对企业补助</t>
  </si>
  <si>
    <t xml:space="preserve">508 </t>
  </si>
  <si>
    <t>对企业资本性支出</t>
  </si>
  <si>
    <t xml:space="preserve">303 </t>
  </si>
  <si>
    <t>对企业资本性支出（一）</t>
  </si>
  <si>
    <t>离休费</t>
  </si>
  <si>
    <t>对企业资本性支出（二）</t>
  </si>
  <si>
    <t>退休费</t>
  </si>
  <si>
    <t xml:space="preserve">509 </t>
  </si>
  <si>
    <t>退职（役）费</t>
  </si>
  <si>
    <t>社会福利和救助</t>
  </si>
  <si>
    <t>抚恤金</t>
  </si>
  <si>
    <t>助学金</t>
  </si>
  <si>
    <t>生活补助</t>
  </si>
  <si>
    <t>个人农业生产补贴</t>
  </si>
  <si>
    <t>救济费</t>
  </si>
  <si>
    <t>离退休费</t>
  </si>
  <si>
    <t>医疗费补助</t>
  </si>
  <si>
    <t>其他对个人和家庭补助</t>
  </si>
  <si>
    <t xml:space="preserve">510 </t>
  </si>
  <si>
    <t>对社会保障基金补助</t>
  </si>
  <si>
    <t>奖励金</t>
  </si>
  <si>
    <t>对社会保险基金补助</t>
  </si>
  <si>
    <t>补充全国社会保障基金</t>
  </si>
  <si>
    <t>其他对个人和家庭的补助</t>
  </si>
  <si>
    <t xml:space="preserve">511 </t>
  </si>
  <si>
    <t>债务利息及费用支出</t>
  </si>
  <si>
    <t xml:space="preserve">307 </t>
  </si>
  <si>
    <t>国内债务付息</t>
  </si>
  <si>
    <t>国外债务付息</t>
  </si>
  <si>
    <t>国内债务发行费用</t>
  </si>
  <si>
    <t>国外债务发行费用</t>
  </si>
  <si>
    <t xml:space="preserve">512 </t>
  </si>
  <si>
    <t>债务还本支出</t>
  </si>
  <si>
    <t xml:space="preserve">309 </t>
  </si>
  <si>
    <t>资本性支出（基本建设）</t>
  </si>
  <si>
    <t>国内债务还本</t>
  </si>
  <si>
    <t>房屋建筑物购建</t>
  </si>
  <si>
    <t>国外债务还本</t>
  </si>
  <si>
    <t>办公设备购置</t>
  </si>
  <si>
    <t xml:space="preserve">513 </t>
  </si>
  <si>
    <t>转移性支出</t>
  </si>
  <si>
    <t>专用设备购置</t>
  </si>
  <si>
    <t>上下级政府间转移性支出</t>
  </si>
  <si>
    <t>援助其他地区支出</t>
  </si>
  <si>
    <t>债务转贷</t>
  </si>
  <si>
    <t>信息网络及软件购置更新</t>
  </si>
  <si>
    <t>调出资金</t>
  </si>
  <si>
    <t>物资储备</t>
  </si>
  <si>
    <t xml:space="preserve">514 </t>
  </si>
  <si>
    <t>预备费及预留</t>
  </si>
  <si>
    <t>预备费</t>
  </si>
  <si>
    <t xml:space="preserve">19  </t>
  </si>
  <si>
    <t>其他交通工具购置</t>
  </si>
  <si>
    <t>预留</t>
  </si>
  <si>
    <t xml:space="preserve">21  </t>
  </si>
  <si>
    <t>文物和陈列品购置</t>
  </si>
  <si>
    <t xml:space="preserve">599 </t>
  </si>
  <si>
    <t>其他支出</t>
  </si>
  <si>
    <t xml:space="preserve">22  </t>
  </si>
  <si>
    <t>无形资产购置</t>
  </si>
  <si>
    <t>赠与</t>
  </si>
  <si>
    <t>其他基本建设支出</t>
  </si>
  <si>
    <t>国家赔偿费用支出</t>
  </si>
  <si>
    <t xml:space="preserve">310 </t>
  </si>
  <si>
    <t>资本性支出</t>
  </si>
  <si>
    <t>对民间非营利组织和群众性自治组织补贴</t>
  </si>
  <si>
    <t>土地补偿</t>
  </si>
  <si>
    <t>安置补助</t>
  </si>
  <si>
    <t>地上附着物和青苗补偿</t>
  </si>
  <si>
    <t>拆迁补偿</t>
  </si>
  <si>
    <t xml:space="preserve">311 </t>
  </si>
  <si>
    <t>对企业补助（基本建设）</t>
  </si>
  <si>
    <t>资本金注入</t>
  </si>
  <si>
    <t xml:space="preserve">312 </t>
  </si>
  <si>
    <t>政府投资基金股权投资</t>
  </si>
  <si>
    <t xml:space="preserve">313 </t>
  </si>
  <si>
    <t xml:space="preserve">399 </t>
  </si>
  <si>
    <t>6-9  部门一般公共预算“三公”经费支出情况表</t>
  </si>
  <si>
    <t>部门：曲靖市公安局交通警察支队</t>
  </si>
  <si>
    <t>项目</t>
  </si>
  <si>
    <t>本年年初预算数</t>
  </si>
  <si>
    <t>上年年初预算数</t>
  </si>
  <si>
    <t>本年预算比上年增减情况</t>
  </si>
  <si>
    <t>增减额</t>
  </si>
  <si>
    <t>增减幅度</t>
  </si>
  <si>
    <t>1.因公出国（境）费</t>
  </si>
  <si>
    <t>2.公务接待费</t>
  </si>
  <si>
    <t>3.公务用车购置及运行</t>
  </si>
  <si>
    <t>其中：（1）公务用车购置费</t>
  </si>
  <si>
    <t xml:space="preserve">      （2）公务用车运行费</t>
  </si>
  <si>
    <t>注：                                                                                                                               一、按照党中央、国务院有关文件及部门预算管理有关规定，“三公”经费包括因公出国（境）费、公务用车购置及运行费和公务接待费。（1）因公出国（境）费，指单位工作人员公务出国（境）的住宿费、旅费、伙食补助费、杂费、培训费等支出。（2）公务用车购置及运行费，指单位公务用车购置费及租用费、燃料费、维修费、过路过桥费、保险费、安全奖励费用等支出，公务用车指用于履行公务的机动车辆，包括领导干部专车、一般公务用车和执法执勤用车。（3）公务接待费，指单位按规定开支的各类公务接待（含外宾接待）支出。                                
二、“三公”经费增减变化原因说明: 2019年支队根据年初预算，未安排出国（境）费。 2019年安排三公经费支出339.83万元，包括公务接待费 104.82万元，公务用车购置和运行费235.01万元（其中：车辆购置费0 万元，运行费 235.01 万元），较上年减少12.57万元，主要是公务接待减少11.14万元，公务用车运行减少1.43万元。减少的原因是支队严格贯彻中央八项规定和厉行节约、公务接待管理的有关规定，从严控制公务接待范围和标准；严格按照公务用车的使用规定，按规定和审批流程使用公务用车。</t>
  </si>
  <si>
    <t>6-10 市本级项目支出绩效目标表（本次下达）</t>
  </si>
  <si>
    <t>单位名称、项目名称</t>
  </si>
  <si>
    <t>项目目标</t>
  </si>
  <si>
    <t>一级指标</t>
  </si>
  <si>
    <t>二级指标</t>
  </si>
  <si>
    <t>三级指标</t>
  </si>
  <si>
    <t>指标值</t>
  </si>
  <si>
    <t>绩效指标值设定依据及数据来源</t>
  </si>
  <si>
    <t>说明</t>
  </si>
  <si>
    <t>曲靖市公安局交通警察支队</t>
  </si>
  <si>
    <t>车管业务专项经费</t>
  </si>
  <si>
    <t>1、国产小型机动车注册、变更、转移、注销登记业务；2、各类进口车的注册登记、转移登记、变更登记；3、校车注册登记、标牌核发业务；4、查封/解封业务，补换领机动车登记证书；5、委托核发检验合格标志；6、各类机动车抵押/解除抵押登记、补换领机动车号牌、行驶证，核发临时号牌业务；7、初次、增驾、持境外及军警驾驶证申领驾驶证业务；8、驾驶证补、换证业务、提交身体条件证明、审验业务；9、驾驶证申请校车驾驶资格、满分学习、恢复驾驶资格业务；10、驾驶证注销、变更、实习期考试及延期申请业务；11、核发客运安全管理卡业务；</t>
  </si>
  <si>
    <t>产出指标</t>
  </si>
  <si>
    <t>汽车类驾驶证许可科目三大车考试服务</t>
  </si>
  <si>
    <t>根据上年度驾驶证许可科目三大车考试人数测算</t>
  </si>
  <si>
    <t>考试人数据取自公安交通管理综合应用平台</t>
  </si>
  <si>
    <t>机动车驾驶证业务</t>
  </si>
  <si>
    <t>根据上年度机动车驾驶证业务办理量测算</t>
  </si>
  <si>
    <t>机动车驾驶证业务数据取自公安交通管理综合应用平台</t>
  </si>
  <si>
    <t>汽车类驾驶证许可科目二大车考试服务</t>
  </si>
  <si>
    <t>根据上年度驾驶证许可科目二大车考试人数测算</t>
  </si>
  <si>
    <t>汽车类驾驶证许可科目二小车考试服务</t>
  </si>
  <si>
    <t>根据上年度驾驶证许可科目二小车考试人数测算</t>
  </si>
  <si>
    <t>汽车类驾驶证许可科目一考试服务</t>
  </si>
  <si>
    <t>根据上年度驾驶证许可科目一考试人数测算</t>
  </si>
  <si>
    <t>汽车类驾驶证许可科目三小车考试服务</t>
  </si>
  <si>
    <t>根据上年度驾驶证许可科目三小车考试人数测算</t>
  </si>
  <si>
    <t>机动车行驶证业务</t>
  </si>
  <si>
    <t>根据上年度机动车行驶证业务办理量测算</t>
  </si>
  <si>
    <t>机动车行驶证业务数据取自公安交通管理综合应用平台</t>
  </si>
  <si>
    <t>交通事故预防及处理专项经费</t>
  </si>
  <si>
    <t>保障人民群众的合法权益，公平、公正、公开的处理道路交通事故，有效预防和减少道路交通事故，确保全市道路交通安全、有序、畅通。</t>
  </si>
  <si>
    <t>道路交通事故案件办理</t>
  </si>
  <si>
    <t>依法依规办理，100%办结</t>
  </si>
  <si>
    <t>按照相关法律法规要求，根据上一年度道路交通事故案件办理情况测算</t>
  </si>
  <si>
    <t>道路交通事故取自公安交通管理综合应用平台</t>
  </si>
  <si>
    <t>危险路段排查及临时性防护</t>
  </si>
  <si>
    <t>100%发函、上报，道路安全性提高</t>
  </si>
  <si>
    <t>按照相关法律法规要求，根据近三年工作情况测算</t>
  </si>
  <si>
    <t>常规工作，能够按计划完成</t>
  </si>
  <si>
    <t>较大事故深度调查及评析</t>
  </si>
  <si>
    <t>100%查明原因、提出预防措施</t>
  </si>
  <si>
    <t>按照相关法律法规要求，根据上一年度较大道路交通事故情况测算</t>
  </si>
  <si>
    <t>交通事故处理大练兵大比武</t>
  </si>
  <si>
    <t>不低于2次</t>
  </si>
  <si>
    <t>按照公安部和省公安厅的相关要求，根据近三年工作情况测算</t>
  </si>
  <si>
    <t>疑难案件会诊</t>
  </si>
  <si>
    <t>100%办理完结</t>
  </si>
  <si>
    <t>根据近三年工作情况测算</t>
  </si>
  <si>
    <t>道路交通安全研判及巡查</t>
  </si>
  <si>
    <t>不低于12次</t>
  </si>
  <si>
    <t>按照市委市政府、市安委办和上级公安机关的相关要求，根据近三年工作情况测算</t>
  </si>
  <si>
    <t>交通秩序管理专项经费</t>
  </si>
  <si>
    <t>一是以国、省道、高速公路为重点道路，以城市、农村为重点地区，以长途客车、卧铺客车、旅游包车、危化品运输车、返乡包车、微型面包车、三轮车等为重点车辆，采取有力措施，加强车辆路面检查，从严查处超员超载、酒后驾车、无证驾驶、逾期未检车辆上路行驶等严重交通违法行为；二是依托交通安全检查服务站，落实24小时值班制度，对7座以上公路营运客车逢车必查，严格落实客运驾驶员落地休息制度，严查交通违法行为，着力消除隐患。三是联合交通运输、公路管理等部门，在临崖临江路段、急弯陡坡路段和事故多发路段增设警示标志，提醒车辆减速慢行，消除事故隐患。四是落实交通信号灯配时智能化和交通标志标线标准化“两化”要求，加强新建、改建道路交通管理设施的配套建设，科学调整信号灯配时，合理设置指示和警告性标志标线。加快推进智能交通控制系统、电子警察、高清视频监控智能抓拍系统等信息化项目建设步伐，推广应用城市智能指挥系统和交通诱导系统，全面提升交通管理科技含量。</t>
  </si>
  <si>
    <t>处理简易程序和一般程序交通违法</t>
  </si>
  <si>
    <t>200000次</t>
  </si>
  <si>
    <t>根据2018年交警总队、支队要求和2019年秩序管理业务工作需要测算</t>
  </si>
  <si>
    <t>能够按计划完成工作</t>
  </si>
  <si>
    <t>效益指标</t>
  </si>
  <si>
    <t>交通安全标志标牌标线</t>
  </si>
  <si>
    <t>达国标80%以上</t>
  </si>
  <si>
    <t>公安部交管局、交警总队关于道路标志标线规范化要求和秩序管理工作需要</t>
  </si>
  <si>
    <t>开展交通秩序专项整治（春运、酒驾等）</t>
  </si>
  <si>
    <t>120次</t>
  </si>
  <si>
    <t>交通违法信息采集和告知</t>
  </si>
  <si>
    <t>及时告知</t>
  </si>
  <si>
    <t>公安部交管局、交警总队关于交通违法处理相关工作要求和秩序管理工作需要</t>
  </si>
  <si>
    <t>交通安全宣传教育专项经费</t>
  </si>
  <si>
    <t>（一）深入推进交通安全宣传社会化
1.交通安全学习教育随时随地化初具规模。完成执法站、乡镇交警中队警示教育建设，更新、完善“曲靖交警”微信公共号进入“交通安全宣传教育平台”小程序。
2.全力助推曲靖经验。在中央、省、市各级媒体刊发曲靖交通经验文章，形成矩阵式宣传。
3.狠抓中、小学生交通安全宣传教育。整合各方面力量和现有制度、机制，进一步强化“校园交通安全管理、校园交通安全隐患排查、校园交通安全员制度、校园交通安全宣传教育”四项工作措施，完善校园交通安全防护网。
4.多形式、多样化展示曲靖公安交警形象。一是组织拍摄曲靖交警形象海报，并通过电视、网络、新媒体平台、手机APP客户端及“两微两群”进行了全方位推送。二是制作交通安全宣传片，植入到娱乐场所的娱乐系统，使广大消费者在娱乐的同时潜移默化地接受交通安全知识教育。三是正在拍摄曲靖交警形象宣传片，全方位展示曲靖交警形象。
5.在做好“两客一危”警示教育活动的基础上，全面落实微型面包车驾驶人的警示教育工作。
（二）营造良好的道路交通安全氛围
6.组织开展 “三月中小学生交通安全宣传月”、 “五月交通安全宣传月”及“六月安全生产月”等宣传活动</t>
  </si>
  <si>
    <t>交通安全宣传资料印制</t>
  </si>
  <si>
    <t>不低于40万份</t>
  </si>
  <si>
    <t>开展春运、中小学生交通安全宣传月、五月交通安全宣传月、五一、十一以及122全国交通安全宣传日主图宣传活动的通知</t>
  </si>
  <si>
    <t>已连续五年开展</t>
  </si>
  <si>
    <t>媒体协作</t>
  </si>
  <si>
    <t>不低于6次</t>
  </si>
  <si>
    <t>交通安全宣传片拍摄</t>
  </si>
  <si>
    <t>不低于6部</t>
  </si>
  <si>
    <t>“全国公安民警微信微博微电影大赛”</t>
  </si>
  <si>
    <t>交通安全宣传主题活动</t>
  </si>
  <si>
    <t>不低于10次</t>
  </si>
  <si>
    <t>科技信息化建设专项经费</t>
  </si>
  <si>
    <t>通过各项科技管控项目建设，实现前端设备在线率100%、警务通使用率100%、网络通畅保障率100%，新规划系统当年建设完成率100%的目标。新建系统投入使用率100%的目标、执法记录仪采集上传保存率100%，日均过车采集量达到4000000量次的目标。</t>
  </si>
  <si>
    <t>警务通使用率</t>
  </si>
  <si>
    <t>根据上年度全市各交警大队警务通使用率计算</t>
  </si>
  <si>
    <t>数据来源于全省移动警务通系统使用率统计</t>
  </si>
  <si>
    <t>当年系统完成建设率</t>
  </si>
  <si>
    <t>根据本年度科技信息化建设任务及计划</t>
  </si>
  <si>
    <t>能够按计划完成</t>
  </si>
  <si>
    <t>前端采集过车记录量</t>
  </si>
  <si>
    <t>根据上年度全市过车量估算</t>
  </si>
  <si>
    <t>数据来源于集成指挥平台前端设备过车情况统计</t>
  </si>
  <si>
    <t>网络通畅保障率</t>
  </si>
  <si>
    <t>根据全年交警系统业务生产的基本需要</t>
  </si>
  <si>
    <t>数据来源于一体化运维平台年度网络情况</t>
  </si>
  <si>
    <t>现场执法证据采集保存率</t>
  </si>
  <si>
    <t>省交警总队对执勤执法证据的保存要求</t>
  </si>
  <si>
    <t>关于在执法场所配备人员信息一体化采集设备的通知（曲公科信传（2018）313号）</t>
  </si>
  <si>
    <t>新建系统投入使用率</t>
  </si>
  <si>
    <t>根据本年度科技信息化建设任务及运用计划</t>
  </si>
  <si>
    <t>查处涉车犯罪专项经费</t>
  </si>
  <si>
    <t>通过日常打击涉车违法犯罪活动，重点整治一批使用伪造、变造的机动车或者使用其他机动车号牌、无牌无证等涉牌涉证违法行为突出的区域和路段，依法查处一批涉牌涉证违法行为人，查扣一批使用套牌假牌以及盗抢、走私、非法拼组装和报废的机动车，集中破获一批制作和贩卖假牌假证窝点。使机动车涉牌涉证违法行为明显减少，因套牌产生的群众报警和投诉数量明显减少，因无证驾驶导致的交通事故明显下降，交通民警的执法形象、执法公信力明显提升。</t>
  </si>
  <si>
    <t>专项整治查处车辆行动</t>
  </si>
  <si>
    <t>根据2018年全市涉车犯罪侦查工作情况得出</t>
  </si>
  <si>
    <t>数据来源于2018年开展专项整治情况</t>
  </si>
  <si>
    <t>满意度指标</t>
  </si>
  <si>
    <t>通过日常打击涉车违法犯罪活动，使机动车涉牌涉证违法行为明显减少，因套牌产生的群众报警和投诉数量明显减少，人民满意度明显提升。</t>
  </si>
  <si>
    <t>有效维护人民群众的生命财产安全，创造安全、有序、畅通的道路交通环境，人民满意度较好</t>
  </si>
  <si>
    <t>根据向服务对象征求意见及年度工作测评得出</t>
  </si>
  <si>
    <t>查处嫌疑机动车</t>
  </si>
  <si>
    <t>不低于200辆</t>
  </si>
  <si>
    <t>根据2018年全市涉车犯罪侦查工作情况测算得出</t>
  </si>
  <si>
    <t>数据来源于对各大队2018年战果统计</t>
  </si>
  <si>
    <t>道路交通安全保卫及引道、应急处突专项经费</t>
  </si>
  <si>
    <t>保障符合警卫规格的首长、外宾调研考察和各类大型活动的道路交通安全与畅通，按时完成年初制定应急处突方案，圆满完成各项交通警卫任务，组织开展道路交通警卫培训工作。</t>
  </si>
  <si>
    <t>组织应急处突演练</t>
  </si>
  <si>
    <t>2次</t>
  </si>
  <si>
    <t>按照特勤工作应急处突演练培训计划</t>
  </si>
  <si>
    <t>能够按时完成</t>
  </si>
  <si>
    <t>交通警卫引导任务</t>
  </si>
  <si>
    <t>160人次</t>
  </si>
  <si>
    <t>参照2018年特勤部门完成警卫引道任务数和2019年工作计划</t>
  </si>
  <si>
    <t>车辆维护维修</t>
  </si>
  <si>
    <t>每月1次每年共12次</t>
  </si>
  <si>
    <t>参照2018年车辆日常保养维修和2019年保养维修计划</t>
  </si>
  <si>
    <t>每月保养一次</t>
  </si>
  <si>
    <t>民警培训教育专项经费</t>
  </si>
  <si>
    <t>总体目标是全面贯彻落实《公安机关人民警察训练条令》和“三个必训”制度；扎实推进专业训练和岗位练兵；加强教官队伍、训练设施等基础建设；着力提高领导干部的综合素质和指挥决策能力；建立完善工作运行机制、考核考评机制、奖惩激励机制和经费保障机制；加强教官队伍建设，建成具有一定规模的初、中、高级教官人才库，推动全市交警系统教育训练工作全面、健康、稳定地发展。
一是在落实“三个必训”制度方面实现规范化，拓宽训练思路，充实训练内容，提高训练实效；二是在专业训练和岗位技能练兵方面实现经常化，切实提高实战水平和岗位工作能力；三是在教学互动、战训结合方面实现多元化；四是在教官队伍建设方面实现动态化，以提高教学培训水平； 五是在教育训练管理制度建设方面实现长效化，建立健全各项教育训练管理制度。</t>
  </si>
  <si>
    <t>组织民警轮值轮训次数</t>
  </si>
  <si>
    <t>不低于133人次</t>
  </si>
  <si>
    <t>关于印发《曲靖市公安机关民警“轮训轮值”实施方案》的通知</t>
  </si>
  <si>
    <t>曲公政传﹝2015﹞378号</t>
  </si>
  <si>
    <t>组织辅警轮值轮训次数</t>
  </si>
  <si>
    <t>不低于140人次</t>
  </si>
  <si>
    <t>曲靖市公安局交通警察支队关于印发“轮训轮值、战训合一”培训工作实施方案的通知</t>
  </si>
  <si>
    <t>曲公交传﹝2015﹞278号</t>
  </si>
  <si>
    <t>组织各部门业务培训次数</t>
  </si>
  <si>
    <t>不低于1502人次</t>
  </si>
  <si>
    <t>根据省厅、交警总队、支队2018年各业务部门培训统计和2019年培训计划</t>
  </si>
  <si>
    <t>按培训计划测算</t>
  </si>
  <si>
    <t>组织领导干部能力素质提升培训次数</t>
  </si>
  <si>
    <t>不低于40人次</t>
  </si>
  <si>
    <t>为认真贯彻落实公安部党委和省厅党委关于交警大队领导干部素质提升行动的要求，进一步加强全省交警大队领导干部队伍建设，研究制定了《云南省公安交警大队领导干部素质提升行动工作实施方案》</t>
  </si>
  <si>
    <t>云公交传﹝2018﹞209号</t>
  </si>
  <si>
    <t>警务辅助人员专项经费</t>
  </si>
  <si>
    <t>维护道路交通安全秩序，疏导交通，劝阻、查纠交通安全违法行为；
维护交通事故现场秩序，保护事故现场，抢救受伤人员，协助处理道路交通事故；
开展交通安全宣传教育，预防群体伤亡交通事故；
协助办理车驾管和考试等业务；
按时完成公安交通管理部门交办的其他工作任务。</t>
  </si>
  <si>
    <t>协助民警开展道路交通安全宣传</t>
  </si>
  <si>
    <t>各种形式800次</t>
  </si>
  <si>
    <t>根据交警宣传部门2018年工作统计和2019年工作计划</t>
  </si>
  <si>
    <t>含3个直属公高速公路交巡警大队</t>
  </si>
  <si>
    <t>协助民警纠正交通违法和办理交通事故</t>
  </si>
  <si>
    <t>合法、公正</t>
  </si>
  <si>
    <t>根据交警事故部门2018年工作统计和2019年工作计划</t>
  </si>
  <si>
    <t>协助民警维护全市道路交通秩序</t>
  </si>
  <si>
    <t>安全、畅通、有序</t>
  </si>
  <si>
    <t>根据交警秩序部门2018年工作统计和2019年工作计划</t>
  </si>
  <si>
    <t>协助民警办理各项交通业务管理工作（车驾管、考试等）</t>
  </si>
  <si>
    <t>群众满意度达85%以上</t>
  </si>
  <si>
    <t>根据2017年测评数据统计</t>
  </si>
  <si>
    <t>2018年测评结果未出</t>
  </si>
  <si>
    <t>物业管理专项经费</t>
  </si>
  <si>
    <t>2019年度支队办公区、南海子车管所、支队三个生活区环境优美，清洁卫生，灭“四害”及时有效，达到卫生验收规范；苗木整齐有型，枝叶干净整洁，无枯枝残叶，按期浇水施肥防冰冻，确保苗木存活；安保工作全面到位无死角，无偷盗抢情况，杜绝打架斗殴、聚众闹事等现象发生；停车秩序井然，公务用车及私家车辆分别停放，无乱停乱放围堵现象；日常水电、五金维修维保及时高效，不影响办公区及生活区用水用电，确保各项工作正常开展。</t>
  </si>
  <si>
    <t>支队机关办公区域、三个生活区、南海子车管所和考试中心办公区域水电、零星维修</t>
  </si>
  <si>
    <t>100次</t>
  </si>
  <si>
    <t>根据上年度维修情况，结合支队办公区、生活区设施设备老旧，公共部分维修较多的实际情况。</t>
  </si>
  <si>
    <t>维护维修由使用部门提出申请，分管领导同意后安排，再由使用部门签字确认。</t>
  </si>
  <si>
    <t>支队机关办公区域、三个生活区、南海子车管所和考试中心办公区域安保、停车、绿化，消防、配电</t>
  </si>
  <si>
    <t>办事群众工作人民员满意</t>
  </si>
  <si>
    <t>支队定期召开警营开放日活动以及人大、政协代表公开测评支队进行满意度测评。</t>
  </si>
  <si>
    <t>对测评表进行统计，看满意度指标。</t>
  </si>
  <si>
    <t>支队机关办公区域、三个生活区、南海子车管所和考试中心办公区域卫生环境</t>
  </si>
  <si>
    <t>365次</t>
  </si>
  <si>
    <t>根据上年度合同以及在日常管理工作中每天都要打扫卫生，确保办公区、生活区环境清洁卫生。</t>
  </si>
  <si>
    <t>每天安排人员检查卫生，确保卫生无死角。</t>
  </si>
  <si>
    <t>曲胜大队警营租赁及维修维护专项经费</t>
  </si>
  <si>
    <t>保障民警、辅警办公生活条件和群众办事环境，确保道路交通安全管理工作顺利开展</t>
  </si>
  <si>
    <t>警营租赁及维修维护</t>
  </si>
  <si>
    <t>2018年度房屋租赁合同内容</t>
  </si>
  <si>
    <t>为中队民警、辅警和办事群众提供良好的办公、办事环境</t>
  </si>
  <si>
    <t>办公和办事环境满意度90%以上</t>
  </si>
  <si>
    <t>根据2018年度民、辅警和群众满意程度测定</t>
  </si>
  <si>
    <t>2018年度办公和办事环境满意度为90%</t>
  </si>
  <si>
    <t>辖区道路好、事故少</t>
  </si>
  <si>
    <t>道路交通环境良好</t>
  </si>
  <si>
    <t>根据2018年度道路交通环境测定</t>
  </si>
  <si>
    <t>保障道路安全、畅通、有序</t>
  </si>
  <si>
    <t>江召大队营房租赁及维修专项经费</t>
  </si>
  <si>
    <t>营房租赁及维修</t>
  </si>
  <si>
    <t>1次</t>
  </si>
  <si>
    <t>辖区道路秩序好、事故少</t>
  </si>
  <si>
    <t>6-11 市本级项目支出绩效目标表（另文下达）</t>
  </si>
  <si>
    <t>单位</t>
  </si>
  <si>
    <t>市本级二级项目1</t>
  </si>
  <si>
    <t>市本级二级项目2</t>
  </si>
  <si>
    <t>6-12  市对下转移支付绩效目标表</t>
  </si>
  <si>
    <t>全市各村社兼职交通协管员经费补助专项经费</t>
  </si>
  <si>
    <t>对本村开展交通安全宣传教育活动，其中，对本村婚丧嫁娶有可能驾乘机动车的，提前打招呼，提醒不要乘坐农用车、拖拉机、低速载货汽车，不要酒后车，不得遮挡机动车号牌；
对本村社增减的机动车和驾驶人定期上报本辖区派出所或乡镇交警中队；
发现重大交通安全隐患或交通违法行为不能及时消除或制止的，及时向交警中队或派出所报告；
配合相关部门在本村社开展道路交通安全工作。</t>
  </si>
  <si>
    <t>发现重大交通安全隐患或交通违法</t>
  </si>
  <si>
    <t>100%及时报告</t>
  </si>
  <si>
    <t>曲靖市人民政府办公室关于进一步加强全市农村道路交通安全工作的通知及2018年工作开展情况</t>
  </si>
  <si>
    <t>曲政办发（2015）58号</t>
  </si>
  <si>
    <t>开展劝导提醒、宣传教育活动</t>
  </si>
  <si>
    <t>不低于6692次劝导宣传</t>
  </si>
  <si>
    <t>定期报送机动车驾驶人增减表</t>
  </si>
  <si>
    <t>不低于6692次报送</t>
  </si>
  <si>
    <t>6-13 部门政府采购情况表</t>
  </si>
  <si>
    <t>预算项目</t>
  </si>
  <si>
    <t>采购项目</t>
  </si>
  <si>
    <t>采购目录</t>
  </si>
  <si>
    <t>计量
单位</t>
  </si>
  <si>
    <t>数量</t>
  </si>
  <si>
    <t>面向中小企业预留资金</t>
  </si>
  <si>
    <t>基本支出/项目支出</t>
  </si>
  <si>
    <t>政府性
基金</t>
  </si>
  <si>
    <t>国有资本经营收益</t>
  </si>
  <si>
    <t>车管考试业务</t>
  </si>
  <si>
    <t>车管材料、驾驶人考试购买服务</t>
  </si>
  <si>
    <t>单位有特殊要求的服务项目</t>
  </si>
  <si>
    <t>批</t>
  </si>
  <si>
    <t>应急储备物资</t>
  </si>
  <si>
    <t>储备物资</t>
  </si>
  <si>
    <t>网络存储设备</t>
  </si>
  <si>
    <t>办公设备</t>
  </si>
  <si>
    <t>办公设备和办公家具等</t>
  </si>
  <si>
    <t>电话机、饮水设备和办公家具等</t>
  </si>
  <si>
    <t>一般设备</t>
  </si>
  <si>
    <t xml:space="preserve"> 物业管理服务</t>
  </si>
  <si>
    <t>支队机关、车管所和考试中心物业管理</t>
  </si>
  <si>
    <t>物业管理服务</t>
  </si>
  <si>
    <t>摄影、摄像设备等</t>
  </si>
  <si>
    <t>警用设备和用品</t>
  </si>
  <si>
    <t>计算机、文印、打印机和网络设备等计算机耗材</t>
  </si>
  <si>
    <t>计算机、打印机等计算机耗材</t>
  </si>
  <si>
    <t>科技信息化各平台扩容及软件开发升级</t>
  </si>
</sst>
</file>

<file path=xl/styles.xml><?xml version="1.0" encoding="utf-8"?>
<styleSheet xmlns="http://schemas.openxmlformats.org/spreadsheetml/2006/main">
  <numFmts count="7">
    <numFmt numFmtId="41" formatCode="_ * #,##0_ ;_ * \-#,##0_ ;_ * &quot;-&quot;_ ;_ @_ "/>
    <numFmt numFmtId="44" formatCode="_ &quot;￥&quot;* #,##0.00_ ;_ &quot;￥&quot;* \-#,##0.00_ ;_ &quot;￥&quot;* &quot;-&quot;??_ ;_ @_ "/>
    <numFmt numFmtId="42" formatCode="_ &quot;￥&quot;* #,##0_ ;_ &quot;￥&quot;* \-#,##0_ ;_ &quot;￥&quot;* &quot;-&quot;_ ;_ @_ "/>
    <numFmt numFmtId="43" formatCode="_ * #,##0.00_ ;_ * \-#,##0.00_ ;_ * &quot;-&quot;??_ ;_ @_ "/>
    <numFmt numFmtId="176" formatCode="yyyy\-mm\-dd"/>
    <numFmt numFmtId="177" formatCode="#,##0.00_ ;[Red]\-#,##0.00\ "/>
    <numFmt numFmtId="178" formatCode="#,##0.00_ "/>
  </numFmts>
  <fonts count="46">
    <font>
      <sz val="11"/>
      <color theme="1"/>
      <name val="宋体"/>
      <charset val="134"/>
      <scheme val="minor"/>
    </font>
    <font>
      <sz val="10"/>
      <color theme="1"/>
      <name val="宋体"/>
      <charset val="134"/>
    </font>
    <font>
      <sz val="10"/>
      <name val="宋体"/>
      <charset val="134"/>
    </font>
    <font>
      <sz val="10"/>
      <color indexed="8"/>
      <name val="宋体"/>
      <charset val="134"/>
    </font>
    <font>
      <sz val="16"/>
      <name val="方正小标宋简体"/>
      <charset val="134"/>
    </font>
    <font>
      <sz val="11"/>
      <color indexed="8"/>
      <name val="宋体"/>
      <charset val="134"/>
    </font>
    <font>
      <sz val="10"/>
      <color theme="1"/>
      <name val="宋体"/>
      <charset val="134"/>
      <scheme val="major"/>
    </font>
    <font>
      <b/>
      <sz val="10"/>
      <color theme="1"/>
      <name val="宋体"/>
      <charset val="134"/>
    </font>
    <font>
      <sz val="11"/>
      <name val="宋体"/>
      <charset val="134"/>
    </font>
    <font>
      <sz val="10"/>
      <color theme="1"/>
      <name val="宋体"/>
      <charset val="134"/>
      <scheme val="minor"/>
    </font>
    <font>
      <sz val="12"/>
      <color indexed="8"/>
      <name val="宋体"/>
      <charset val="134"/>
    </font>
    <font>
      <sz val="11"/>
      <color theme="1"/>
      <name val="宋体"/>
      <charset val="134"/>
      <scheme val="minor"/>
    </font>
    <font>
      <sz val="12"/>
      <color indexed="8"/>
      <name val="宋体"/>
      <charset val="134"/>
      <scheme val="minor"/>
    </font>
    <font>
      <sz val="12"/>
      <color theme="1"/>
      <name val="宋体"/>
      <charset val="134"/>
      <scheme val="minor"/>
    </font>
    <font>
      <sz val="12"/>
      <name val="宋体"/>
      <charset val="134"/>
      <scheme val="minor"/>
    </font>
    <font>
      <sz val="18"/>
      <color indexed="8"/>
      <name val="方正小标宋简体"/>
      <charset val="134"/>
    </font>
    <font>
      <sz val="10"/>
      <color indexed="8"/>
      <name val="宋体"/>
      <charset val="134"/>
      <scheme val="minor"/>
    </font>
    <font>
      <b/>
      <sz val="11"/>
      <name val="宋体"/>
      <charset val="134"/>
    </font>
    <font>
      <sz val="12"/>
      <name val="宋体"/>
      <charset val="134"/>
    </font>
    <font>
      <b/>
      <sz val="10"/>
      <color indexed="8"/>
      <name val="宋体"/>
      <charset val="134"/>
    </font>
    <font>
      <sz val="10"/>
      <name val="宋体"/>
      <charset val="134"/>
    </font>
    <font>
      <b/>
      <sz val="12"/>
      <name val="宋体"/>
      <charset val="134"/>
    </font>
    <font>
      <sz val="10"/>
      <name val="Arial"/>
      <charset val="134"/>
    </font>
    <font>
      <sz val="11"/>
      <color theme="1"/>
      <name val="宋体"/>
      <charset val="134"/>
    </font>
    <font>
      <b/>
      <sz val="11"/>
      <color indexed="8"/>
      <name val="宋体"/>
      <charset val="134"/>
    </font>
    <font>
      <b/>
      <sz val="10"/>
      <name val="宋体"/>
      <charset val="134"/>
    </font>
    <font>
      <sz val="11"/>
      <color theme="0"/>
      <name val="宋体"/>
      <charset val="0"/>
      <scheme val="minor"/>
    </font>
    <font>
      <b/>
      <sz val="11"/>
      <color theme="3"/>
      <name val="宋体"/>
      <charset val="134"/>
      <scheme val="minor"/>
    </font>
    <font>
      <sz val="11"/>
      <color theme="1"/>
      <name val="宋体"/>
      <charset val="134"/>
      <scheme val="minor"/>
    </font>
    <font>
      <u/>
      <sz val="11"/>
      <color rgb="FF800080"/>
      <name val="宋体"/>
      <charset val="0"/>
      <scheme val="minor"/>
    </font>
    <font>
      <sz val="11"/>
      <color rgb="FF9C0006"/>
      <name val="宋体"/>
      <charset val="0"/>
      <scheme val="minor"/>
    </font>
    <font>
      <sz val="11"/>
      <color rgb="FFFA7D00"/>
      <name val="宋体"/>
      <charset val="0"/>
      <scheme val="minor"/>
    </font>
    <font>
      <b/>
      <sz val="15"/>
      <color theme="3"/>
      <name val="宋体"/>
      <charset val="134"/>
      <scheme val="minor"/>
    </font>
    <font>
      <b/>
      <sz val="11"/>
      <color rgb="FF3F3F3F"/>
      <name val="宋体"/>
      <charset val="0"/>
      <scheme val="minor"/>
    </font>
    <font>
      <sz val="11"/>
      <color rgb="FFFF0000"/>
      <name val="宋体"/>
      <charset val="0"/>
      <scheme val="minor"/>
    </font>
    <font>
      <b/>
      <sz val="11"/>
      <color rgb="FFFA7D00"/>
      <name val="宋体"/>
      <charset val="0"/>
      <scheme val="minor"/>
    </font>
    <font>
      <b/>
      <sz val="18"/>
      <color theme="3"/>
      <name val="宋体"/>
      <charset val="134"/>
      <scheme val="minor"/>
    </font>
    <font>
      <sz val="11"/>
      <color rgb="FF9C6500"/>
      <name val="宋体"/>
      <charset val="0"/>
      <scheme val="minor"/>
    </font>
    <font>
      <sz val="11"/>
      <color rgb="FF3F3F76"/>
      <name val="宋体"/>
      <charset val="0"/>
      <scheme val="minor"/>
    </font>
    <font>
      <b/>
      <sz val="11"/>
      <color theme="1"/>
      <name val="宋体"/>
      <charset val="0"/>
      <scheme val="minor"/>
    </font>
    <font>
      <b/>
      <sz val="13"/>
      <color theme="3"/>
      <name val="宋体"/>
      <charset val="134"/>
      <scheme val="minor"/>
    </font>
    <font>
      <sz val="11"/>
      <color theme="1"/>
      <name val="宋体"/>
      <charset val="0"/>
      <scheme val="minor"/>
    </font>
    <font>
      <sz val="11"/>
      <color rgb="FF006100"/>
      <name val="宋体"/>
      <charset val="0"/>
      <scheme val="minor"/>
    </font>
    <font>
      <u/>
      <sz val="11"/>
      <color rgb="FF0000FF"/>
      <name val="宋体"/>
      <charset val="0"/>
      <scheme val="minor"/>
    </font>
    <font>
      <b/>
      <sz val="11"/>
      <color rgb="FFFFFFFF"/>
      <name val="宋体"/>
      <charset val="0"/>
      <scheme val="minor"/>
    </font>
    <font>
      <i/>
      <sz val="11"/>
      <color rgb="FF7F7F7F"/>
      <name val="宋体"/>
      <charset val="0"/>
      <scheme val="minor"/>
    </font>
  </fonts>
  <fills count="35">
    <fill>
      <patternFill patternType="none"/>
    </fill>
    <fill>
      <patternFill patternType="gray125"/>
    </fill>
    <fill>
      <patternFill patternType="solid">
        <fgColor rgb="FFFFFFFF"/>
        <bgColor indexed="64"/>
      </patternFill>
    </fill>
    <fill>
      <patternFill patternType="solid">
        <fgColor theme="0"/>
        <bgColor indexed="64"/>
      </patternFill>
    </fill>
    <fill>
      <patternFill patternType="solid">
        <fgColor theme="8" tint="0.399975585192419"/>
        <bgColor indexed="64"/>
      </patternFill>
    </fill>
    <fill>
      <patternFill patternType="solid">
        <fgColor rgb="FFFFC7CE"/>
        <bgColor indexed="64"/>
      </patternFill>
    </fill>
    <fill>
      <patternFill patternType="solid">
        <fgColor rgb="FFF2F2F2"/>
        <bgColor indexed="64"/>
      </patternFill>
    </fill>
    <fill>
      <patternFill patternType="solid">
        <fgColor rgb="FFFFEB9C"/>
        <bgColor indexed="64"/>
      </patternFill>
    </fill>
    <fill>
      <patternFill patternType="solid">
        <fgColor rgb="FFFFFFCC"/>
        <bgColor indexed="64"/>
      </patternFill>
    </fill>
    <fill>
      <patternFill patternType="solid">
        <fgColor rgb="FFFFCC99"/>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C6EFCE"/>
        <bgColor indexed="64"/>
      </patternFill>
    </fill>
    <fill>
      <patternFill patternType="solid">
        <fgColor rgb="FFA5A5A5"/>
        <bgColor indexed="64"/>
      </patternFill>
    </fill>
    <fill>
      <patternFill patternType="solid">
        <fgColor theme="5" tint="0.399975585192419"/>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5"/>
        <bgColor indexed="64"/>
      </patternFill>
    </fill>
    <fill>
      <patternFill patternType="solid">
        <fgColor theme="8" tint="0.799981688894314"/>
        <bgColor indexed="64"/>
      </patternFill>
    </fill>
    <fill>
      <patternFill patternType="solid">
        <fgColor theme="6"/>
        <bgColor indexed="64"/>
      </patternFill>
    </fill>
    <fill>
      <patternFill patternType="solid">
        <fgColor theme="4"/>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9"/>
        <bgColor indexed="64"/>
      </patternFill>
    </fill>
    <fill>
      <patternFill patternType="solid">
        <fgColor theme="7"/>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s>
  <borders count="39">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indexed="8"/>
      </left>
      <right style="thin">
        <color indexed="8"/>
      </right>
      <top/>
      <bottom/>
      <diagonal/>
    </border>
    <border>
      <left style="thin">
        <color auto="1"/>
      </left>
      <right style="thin">
        <color auto="1"/>
      </right>
      <top/>
      <bottom style="thin">
        <color auto="1"/>
      </bottom>
      <diagonal/>
    </border>
    <border>
      <left style="thin">
        <color indexed="8"/>
      </left>
      <right style="thin">
        <color indexed="8"/>
      </right>
      <top/>
      <bottom style="thin">
        <color indexed="8"/>
      </bottom>
      <diagonal/>
    </border>
    <border>
      <left style="thin">
        <color auto="1"/>
      </left>
      <right/>
      <top style="thin">
        <color auto="1"/>
      </top>
      <bottom style="thin">
        <color auto="1"/>
      </bottom>
      <diagonal/>
    </border>
    <border>
      <left style="thin">
        <color indexed="8"/>
      </left>
      <right/>
      <top style="thin">
        <color auto="1"/>
      </top>
      <bottom/>
      <diagonal/>
    </border>
    <border>
      <left/>
      <right/>
      <top style="thin">
        <color auto="1"/>
      </top>
      <bottom/>
      <diagonal/>
    </border>
    <border>
      <left/>
      <right style="thin">
        <color auto="1"/>
      </right>
      <top style="thin">
        <color auto="1"/>
      </top>
      <bottom/>
      <diagonal/>
    </border>
    <border>
      <left style="thin">
        <color indexed="8"/>
      </left>
      <right style="thin">
        <color indexed="8"/>
      </right>
      <top style="thin">
        <color indexed="8"/>
      </top>
      <bottom/>
      <diagonal/>
    </border>
    <border>
      <left/>
      <right/>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top/>
      <bottom/>
      <diagonal/>
    </border>
    <border>
      <left style="thin">
        <color indexed="8"/>
      </left>
      <right style="thin">
        <color indexed="8"/>
      </right>
      <top style="thin">
        <color indexed="8"/>
      </top>
      <bottom style="thin">
        <color indexed="8"/>
      </bottom>
      <diagonal/>
    </border>
    <border>
      <left/>
      <right/>
      <top style="thin">
        <color indexed="8"/>
      </top>
      <bottom/>
      <diagonal/>
    </border>
    <border>
      <left/>
      <right style="thin">
        <color indexed="8"/>
      </right>
      <top style="thin">
        <color indexed="8"/>
      </top>
      <bottom/>
      <diagonal/>
    </border>
    <border>
      <left/>
      <right/>
      <top style="thin">
        <color indexed="8"/>
      </top>
      <bottom style="thin">
        <color indexed="8"/>
      </bottom>
      <diagonal/>
    </border>
    <border>
      <left style="thin">
        <color indexed="8"/>
      </left>
      <right/>
      <top/>
      <bottom/>
      <diagonal/>
    </border>
    <border>
      <left/>
      <right style="thin">
        <color indexed="8"/>
      </right>
      <top/>
      <bottom/>
      <diagonal/>
    </border>
    <border>
      <left style="thin">
        <color indexed="8"/>
      </left>
      <right/>
      <top/>
      <bottom style="thin">
        <color indexed="8"/>
      </bottom>
      <diagonal/>
    </border>
    <border>
      <left/>
      <right/>
      <top/>
      <bottom style="thin">
        <color indexed="8"/>
      </bottom>
      <diagonal/>
    </border>
    <border>
      <left/>
      <right style="thin">
        <color indexed="8"/>
      </right>
      <top/>
      <bottom style="thin">
        <color indexed="8"/>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style="thin">
        <color indexed="8"/>
      </top>
      <bottom/>
      <diagonal/>
    </border>
    <border>
      <left/>
      <right/>
      <top/>
      <bottom style="double">
        <color rgb="FFFF8001"/>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s>
  <cellStyleXfs count="59">
    <xf numFmtId="0" fontId="0" fillId="0" borderId="0"/>
    <xf numFmtId="42" fontId="0" fillId="0" borderId="0" applyFont="0" applyFill="0" applyBorder="0" applyAlignment="0" applyProtection="0">
      <alignment vertical="center"/>
    </xf>
    <xf numFmtId="0" fontId="41" fillId="13" borderId="0" applyNumberFormat="0" applyBorder="0" applyAlignment="0" applyProtection="0">
      <alignment vertical="center"/>
    </xf>
    <xf numFmtId="0" fontId="38" fillId="9" borderId="34" applyNumberFormat="0" applyAlignment="0" applyProtection="0">
      <alignment vertical="center"/>
    </xf>
    <xf numFmtId="44" fontId="0" fillId="0" borderId="0" applyFont="0" applyFill="0" applyBorder="0" applyAlignment="0" applyProtection="0">
      <alignment vertical="center"/>
    </xf>
    <xf numFmtId="0" fontId="18" fillId="0" borderId="0"/>
    <xf numFmtId="41" fontId="0" fillId="0" borderId="0" applyFont="0" applyFill="0" applyBorder="0" applyAlignment="0" applyProtection="0">
      <alignment vertical="center"/>
    </xf>
    <xf numFmtId="0" fontId="41" fillId="11" borderId="0" applyNumberFormat="0" applyBorder="0" applyAlignment="0" applyProtection="0">
      <alignment vertical="center"/>
    </xf>
    <xf numFmtId="0" fontId="30" fillId="5" borderId="0" applyNumberFormat="0" applyBorder="0" applyAlignment="0" applyProtection="0">
      <alignment vertical="center"/>
    </xf>
    <xf numFmtId="43" fontId="0" fillId="0" borderId="0" applyFont="0" applyFill="0" applyBorder="0" applyAlignment="0" applyProtection="0">
      <alignment vertical="center"/>
    </xf>
    <xf numFmtId="0" fontId="26" fillId="15" borderId="0" applyNumberFormat="0" applyBorder="0" applyAlignment="0" applyProtection="0">
      <alignment vertical="center"/>
    </xf>
    <xf numFmtId="0" fontId="43" fillId="0" borderId="0" applyNumberFormat="0" applyFill="0" applyBorder="0" applyAlignment="0" applyProtection="0">
      <alignment vertical="center"/>
    </xf>
    <xf numFmtId="9" fontId="0" fillId="0" borderId="0" applyFont="0" applyFill="0" applyBorder="0" applyAlignment="0" applyProtection="0">
      <alignment vertical="center"/>
    </xf>
    <xf numFmtId="0" fontId="29" fillId="0" borderId="0" applyNumberFormat="0" applyFill="0" applyBorder="0" applyAlignment="0" applyProtection="0">
      <alignment vertical="center"/>
    </xf>
    <xf numFmtId="0" fontId="28" fillId="0" borderId="0">
      <alignment vertical="center"/>
    </xf>
    <xf numFmtId="0" fontId="0" fillId="8" borderId="35" applyNumberFormat="0" applyFont="0" applyAlignment="0" applyProtection="0">
      <alignment vertical="center"/>
    </xf>
    <xf numFmtId="0" fontId="26" fillId="18" borderId="0" applyNumberFormat="0" applyBorder="0" applyAlignment="0" applyProtection="0">
      <alignment vertical="center"/>
    </xf>
    <xf numFmtId="0" fontId="27"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20" fillId="0" borderId="0"/>
    <xf numFmtId="0" fontId="36" fillId="0" borderId="0" applyNumberFormat="0" applyFill="0" applyBorder="0" applyAlignment="0" applyProtection="0">
      <alignment vertical="center"/>
    </xf>
    <xf numFmtId="0" fontId="45" fillId="0" borderId="0" applyNumberFormat="0" applyFill="0" applyBorder="0" applyAlignment="0" applyProtection="0">
      <alignment vertical="center"/>
    </xf>
    <xf numFmtId="0" fontId="32" fillId="0" borderId="32" applyNumberFormat="0" applyFill="0" applyAlignment="0" applyProtection="0">
      <alignment vertical="center"/>
    </xf>
    <xf numFmtId="0" fontId="40" fillId="0" borderId="32" applyNumberFormat="0" applyFill="0" applyAlignment="0" applyProtection="0">
      <alignment vertical="center"/>
    </xf>
    <xf numFmtId="0" fontId="26" fillId="14" borderId="0" applyNumberFormat="0" applyBorder="0" applyAlignment="0" applyProtection="0">
      <alignment vertical="center"/>
    </xf>
    <xf numFmtId="0" fontId="27" fillId="0" borderId="37" applyNumberFormat="0" applyFill="0" applyAlignment="0" applyProtection="0">
      <alignment vertical="center"/>
    </xf>
    <xf numFmtId="0" fontId="26" fillId="20" borderId="0" applyNumberFormat="0" applyBorder="0" applyAlignment="0" applyProtection="0">
      <alignment vertical="center"/>
    </xf>
    <xf numFmtId="0" fontId="33" fillId="6" borderId="33" applyNumberFormat="0" applyAlignment="0" applyProtection="0">
      <alignment vertical="center"/>
    </xf>
    <xf numFmtId="0" fontId="35" fillId="6" borderId="34" applyNumberFormat="0" applyAlignment="0" applyProtection="0">
      <alignment vertical="center"/>
    </xf>
    <xf numFmtId="0" fontId="44" fillId="17" borderId="38" applyNumberFormat="0" applyAlignment="0" applyProtection="0">
      <alignment vertical="center"/>
    </xf>
    <xf numFmtId="0" fontId="41" fillId="22" borderId="0" applyNumberFormat="0" applyBorder="0" applyAlignment="0" applyProtection="0">
      <alignment vertical="center"/>
    </xf>
    <xf numFmtId="0" fontId="26" fillId="23" borderId="0" applyNumberFormat="0" applyBorder="0" applyAlignment="0" applyProtection="0">
      <alignment vertical="center"/>
    </xf>
    <xf numFmtId="0" fontId="31" fillId="0" borderId="31" applyNumberFormat="0" applyFill="0" applyAlignment="0" applyProtection="0">
      <alignment vertical="center"/>
    </xf>
    <xf numFmtId="0" fontId="39" fillId="0" borderId="36" applyNumberFormat="0" applyFill="0" applyAlignment="0" applyProtection="0">
      <alignment vertical="center"/>
    </xf>
    <xf numFmtId="0" fontId="42" fillId="16" borderId="0" applyNumberFormat="0" applyBorder="0" applyAlignment="0" applyProtection="0">
      <alignment vertical="center"/>
    </xf>
    <xf numFmtId="0" fontId="5" fillId="0" borderId="0">
      <alignment vertical="center"/>
    </xf>
    <xf numFmtId="0" fontId="37" fillId="7" borderId="0" applyNumberFormat="0" applyBorder="0" applyAlignment="0" applyProtection="0">
      <alignment vertical="center"/>
    </xf>
    <xf numFmtId="0" fontId="41" fillId="24" borderId="0" applyNumberFormat="0" applyBorder="0" applyAlignment="0" applyProtection="0">
      <alignment vertical="center"/>
    </xf>
    <xf numFmtId="0" fontId="26" fillId="26" borderId="0" applyNumberFormat="0" applyBorder="0" applyAlignment="0" applyProtection="0">
      <alignment vertical="center"/>
    </xf>
    <xf numFmtId="0" fontId="41" fillId="12" borderId="0" applyNumberFormat="0" applyBorder="0" applyAlignment="0" applyProtection="0">
      <alignment vertical="center"/>
    </xf>
    <xf numFmtId="0" fontId="41" fillId="10" borderId="0" applyNumberFormat="0" applyBorder="0" applyAlignment="0" applyProtection="0">
      <alignment vertical="center"/>
    </xf>
    <xf numFmtId="0" fontId="41" fillId="27" borderId="0" applyNumberFormat="0" applyBorder="0" applyAlignment="0" applyProtection="0">
      <alignment vertical="center"/>
    </xf>
    <xf numFmtId="0" fontId="41" fillId="28" borderId="0" applyNumberFormat="0" applyBorder="0" applyAlignment="0" applyProtection="0">
      <alignment vertical="center"/>
    </xf>
    <xf numFmtId="0" fontId="26" fillId="25" borderId="0" applyNumberFormat="0" applyBorder="0" applyAlignment="0" applyProtection="0">
      <alignment vertical="center"/>
    </xf>
    <xf numFmtId="0" fontId="26" fillId="30" borderId="0" applyNumberFormat="0" applyBorder="0" applyAlignment="0" applyProtection="0">
      <alignment vertical="center"/>
    </xf>
    <xf numFmtId="0" fontId="41" fillId="21" borderId="0" applyNumberFormat="0" applyBorder="0" applyAlignment="0" applyProtection="0">
      <alignment vertical="center"/>
    </xf>
    <xf numFmtId="0" fontId="41" fillId="32" borderId="0" applyNumberFormat="0" applyBorder="0" applyAlignment="0" applyProtection="0">
      <alignment vertical="center"/>
    </xf>
    <xf numFmtId="0" fontId="26" fillId="33" borderId="0" applyNumberFormat="0" applyBorder="0" applyAlignment="0" applyProtection="0">
      <alignment vertical="center"/>
    </xf>
    <xf numFmtId="0" fontId="22" fillId="0" borderId="0"/>
    <xf numFmtId="0" fontId="41" fillId="34" borderId="0" applyNumberFormat="0" applyBorder="0" applyAlignment="0" applyProtection="0">
      <alignment vertical="center"/>
    </xf>
    <xf numFmtId="0" fontId="26" fillId="4" borderId="0" applyNumberFormat="0" applyBorder="0" applyAlignment="0" applyProtection="0">
      <alignment vertical="center"/>
    </xf>
    <xf numFmtId="0" fontId="26" fillId="29" borderId="0" applyNumberFormat="0" applyBorder="0" applyAlignment="0" applyProtection="0">
      <alignment vertical="center"/>
    </xf>
    <xf numFmtId="0" fontId="41" fillId="31" borderId="0" applyNumberFormat="0" applyBorder="0" applyAlignment="0" applyProtection="0">
      <alignment vertical="center"/>
    </xf>
    <xf numFmtId="0" fontId="26" fillId="19" borderId="0" applyNumberFormat="0" applyBorder="0" applyAlignment="0" applyProtection="0">
      <alignment vertical="center"/>
    </xf>
    <xf numFmtId="0" fontId="22" fillId="0" borderId="0"/>
    <xf numFmtId="0" fontId="18" fillId="0" borderId="0">
      <alignment vertical="center"/>
    </xf>
    <xf numFmtId="0" fontId="11" fillId="0" borderId="0"/>
    <xf numFmtId="0" fontId="2" fillId="0" borderId="0"/>
    <xf numFmtId="0" fontId="5" fillId="0" borderId="0"/>
  </cellStyleXfs>
  <cellXfs count="204">
    <xf numFmtId="0" fontId="0" fillId="0" borderId="0" xfId="0"/>
    <xf numFmtId="0" fontId="1" fillId="0" borderId="0" xfId="0" applyFont="1" applyFill="1" applyBorder="1" applyAlignment="1"/>
    <xf numFmtId="0" fontId="2" fillId="0" borderId="0" xfId="0" applyFont="1" applyFill="1" applyBorder="1" applyAlignment="1"/>
    <xf numFmtId="0" fontId="3" fillId="0" borderId="0" xfId="0" applyNumberFormat="1" applyFont="1" applyFill="1" applyBorder="1" applyAlignment="1" applyProtection="1"/>
    <xf numFmtId="0" fontId="4" fillId="2" borderId="0" xfId="0" applyFont="1" applyFill="1" applyAlignment="1">
      <alignment horizontal="center" vertical="center" wrapText="1"/>
    </xf>
    <xf numFmtId="0" fontId="5" fillId="0" borderId="0" xfId="0" applyNumberFormat="1" applyFont="1" applyFill="1" applyBorder="1" applyAlignment="1" applyProtection="1">
      <alignment horizontal="left" vertical="center"/>
    </xf>
    <xf numFmtId="0" fontId="5" fillId="0" borderId="0" xfId="0" applyNumberFormat="1" applyFont="1" applyFill="1" applyBorder="1" applyAlignment="1" applyProtection="1"/>
    <xf numFmtId="0" fontId="5" fillId="0" borderId="1" xfId="0" applyNumberFormat="1" applyFont="1" applyFill="1" applyBorder="1" applyAlignment="1" applyProtection="1">
      <alignment horizontal="center" vertical="center" wrapText="1"/>
    </xf>
    <xf numFmtId="0" fontId="5" fillId="0" borderId="2" xfId="0" applyNumberFormat="1" applyFont="1" applyFill="1" applyBorder="1" applyAlignment="1" applyProtection="1">
      <alignment horizontal="center" vertical="center" wrapText="1"/>
    </xf>
    <xf numFmtId="0" fontId="5" fillId="0" borderId="1" xfId="0" applyNumberFormat="1" applyFont="1" applyFill="1" applyBorder="1" applyAlignment="1" applyProtection="1">
      <alignment horizontal="center" vertical="center"/>
    </xf>
    <xf numFmtId="0" fontId="5" fillId="0" borderId="3" xfId="0" applyNumberFormat="1" applyFont="1" applyFill="1" applyBorder="1" applyAlignment="1" applyProtection="1">
      <alignment horizontal="center" vertical="center" wrapText="1"/>
    </xf>
    <xf numFmtId="0" fontId="5" fillId="0" borderId="4" xfId="0" applyNumberFormat="1" applyFont="1" applyFill="1" applyBorder="1" applyAlignment="1" applyProtection="1">
      <alignment horizontal="center" vertical="center"/>
    </xf>
    <xf numFmtId="0" fontId="5" fillId="0" borderId="5" xfId="0" applyNumberFormat="1" applyFont="1" applyFill="1" applyBorder="1" applyAlignment="1" applyProtection="1">
      <alignment horizontal="center" vertical="center" wrapText="1"/>
    </xf>
    <xf numFmtId="0" fontId="5" fillId="0" borderId="6" xfId="0" applyNumberFormat="1" applyFont="1" applyFill="1" applyBorder="1" applyAlignment="1" applyProtection="1">
      <alignment horizontal="center" vertical="center"/>
    </xf>
    <xf numFmtId="0" fontId="6" fillId="0" borderId="1" xfId="56" applyNumberFormat="1" applyFont="1" applyFill="1" applyBorder="1" applyAlignment="1" applyProtection="1">
      <alignment horizontal="left" vertical="center" wrapText="1"/>
    </xf>
    <xf numFmtId="177" fontId="6" fillId="0" borderId="1" xfId="56" applyNumberFormat="1" applyFont="1" applyFill="1" applyBorder="1" applyAlignment="1" applyProtection="1">
      <alignment horizontal="left" vertical="center"/>
    </xf>
    <xf numFmtId="0" fontId="6" fillId="0" borderId="1" xfId="56" applyNumberFormat="1" applyFont="1" applyFill="1" applyBorder="1" applyAlignment="1" applyProtection="1">
      <alignment horizontal="right" vertical="center"/>
    </xf>
    <xf numFmtId="49" fontId="6" fillId="0" borderId="1" xfId="56" applyNumberFormat="1" applyFont="1" applyFill="1" applyBorder="1" applyAlignment="1" applyProtection="1">
      <alignment horizontal="right" vertical="center"/>
    </xf>
    <xf numFmtId="176" fontId="1" fillId="0" borderId="1" xfId="0" applyNumberFormat="1" applyFont="1" applyFill="1" applyBorder="1" applyAlignment="1" applyProtection="1">
      <alignment horizontal="center" vertical="center"/>
    </xf>
    <xf numFmtId="177" fontId="1" fillId="0" borderId="1" xfId="0" applyNumberFormat="1" applyFont="1" applyFill="1" applyBorder="1" applyAlignment="1" applyProtection="1">
      <alignment horizontal="right" vertical="center"/>
    </xf>
    <xf numFmtId="0" fontId="1" fillId="0" borderId="1" xfId="0" applyFont="1" applyFill="1" applyBorder="1" applyAlignment="1"/>
    <xf numFmtId="0" fontId="1" fillId="0" borderId="1" xfId="56" applyFont="1" applyFill="1" applyBorder="1" applyAlignment="1">
      <alignment horizontal="left" vertical="center"/>
    </xf>
    <xf numFmtId="0" fontId="1" fillId="0" borderId="1" xfId="56" applyFont="1" applyFill="1" applyBorder="1" applyAlignment="1">
      <alignment horizontal="right" vertical="center"/>
    </xf>
    <xf numFmtId="0" fontId="1" fillId="0" borderId="7" xfId="0" applyFont="1" applyFill="1" applyBorder="1" applyAlignment="1"/>
    <xf numFmtId="0" fontId="6" fillId="0" borderId="1" xfId="56" applyFont="1" applyFill="1" applyBorder="1" applyAlignment="1">
      <alignment horizontal="left" vertical="center"/>
    </xf>
    <xf numFmtId="0" fontId="6" fillId="0" borderId="1" xfId="56" applyFont="1" applyFill="1" applyBorder="1" applyAlignment="1">
      <alignment horizontal="right" vertical="center"/>
    </xf>
    <xf numFmtId="49" fontId="6" fillId="0" borderId="1" xfId="56" applyNumberFormat="1" applyFont="1" applyFill="1" applyBorder="1" applyAlignment="1">
      <alignment horizontal="right" vertical="center"/>
    </xf>
    <xf numFmtId="0" fontId="7" fillId="0" borderId="0" xfId="0" applyFont="1" applyFill="1" applyBorder="1" applyAlignment="1">
      <alignment horizontal="left" vertical="center" wrapText="1"/>
    </xf>
    <xf numFmtId="0" fontId="5" fillId="0" borderId="8" xfId="0" applyNumberFormat="1" applyFont="1" applyFill="1" applyBorder="1" applyAlignment="1" applyProtection="1">
      <alignment horizontal="center" vertical="center" wrapText="1"/>
    </xf>
    <xf numFmtId="0" fontId="5" fillId="0" borderId="9" xfId="0" applyNumberFormat="1" applyFont="1" applyFill="1" applyBorder="1" applyAlignment="1" applyProtection="1">
      <alignment horizontal="center" vertical="center" wrapText="1"/>
    </xf>
    <xf numFmtId="0" fontId="5" fillId="0" borderId="10" xfId="0" applyNumberFormat="1" applyFont="1" applyFill="1" applyBorder="1" applyAlignment="1" applyProtection="1">
      <alignment horizontal="center" vertical="center" wrapText="1"/>
    </xf>
    <xf numFmtId="0" fontId="5" fillId="0" borderId="11" xfId="0" applyNumberFormat="1" applyFont="1" applyFill="1" applyBorder="1" applyAlignment="1" applyProtection="1">
      <alignment horizontal="center" vertical="center" wrapText="1"/>
    </xf>
    <xf numFmtId="0" fontId="3" fillId="0" borderId="0" xfId="0" applyNumberFormat="1" applyFont="1" applyFill="1" applyBorder="1" applyAlignment="1" applyProtection="1">
      <alignment horizontal="right" vertical="center"/>
    </xf>
    <xf numFmtId="0" fontId="3" fillId="0" borderId="0" xfId="0" applyNumberFormat="1" applyFont="1" applyFill="1" applyBorder="1" applyAlignment="1" applyProtection="1">
      <alignment horizontal="right"/>
    </xf>
    <xf numFmtId="0" fontId="8" fillId="0" borderId="1" xfId="0" applyFont="1" applyFill="1" applyBorder="1" applyAlignment="1">
      <alignment horizontal="center" vertical="center"/>
    </xf>
    <xf numFmtId="0" fontId="5" fillId="0" borderId="6" xfId="0" applyNumberFormat="1" applyFont="1" applyFill="1" applyBorder="1" applyAlignment="1" applyProtection="1">
      <alignment horizontal="center" vertical="center" wrapText="1"/>
    </xf>
    <xf numFmtId="0" fontId="5" fillId="0" borderId="4" xfId="0" applyNumberFormat="1" applyFont="1" applyFill="1" applyBorder="1" applyAlignment="1" applyProtection="1">
      <alignment horizontal="center" vertical="center" wrapText="1"/>
    </xf>
    <xf numFmtId="0" fontId="2" fillId="0" borderId="0" xfId="0" applyFont="1" applyFill="1" applyBorder="1" applyAlignment="1">
      <alignment vertical="center"/>
    </xf>
    <xf numFmtId="0" fontId="9" fillId="0" borderId="0" xfId="0" applyFont="1"/>
    <xf numFmtId="0" fontId="0" fillId="0" borderId="0" xfId="0" applyFont="1"/>
    <xf numFmtId="0" fontId="10" fillId="0" borderId="1" xfId="55" applyFont="1" applyFill="1" applyBorder="1" applyAlignment="1">
      <alignment horizontal="center" vertical="center" wrapText="1"/>
    </xf>
    <xf numFmtId="0" fontId="10" fillId="0" borderId="1" xfId="55" applyFont="1" applyFill="1" applyBorder="1" applyAlignment="1">
      <alignment vertical="center" wrapText="1"/>
    </xf>
    <xf numFmtId="0" fontId="0" fillId="0" borderId="1" xfId="0" applyFont="1" applyBorder="1" applyAlignment="1">
      <alignment horizontal="left" vertical="center" wrapText="1"/>
    </xf>
    <xf numFmtId="0" fontId="11" fillId="0" borderId="7" xfId="0" applyFont="1" applyBorder="1" applyAlignment="1">
      <alignment vertical="center" wrapText="1"/>
    </xf>
    <xf numFmtId="0" fontId="0" fillId="0" borderId="7" xfId="0" applyFont="1" applyBorder="1" applyAlignment="1">
      <alignment vertical="center" wrapText="1"/>
    </xf>
    <xf numFmtId="0" fontId="2" fillId="0" borderId="0" xfId="0" applyFont="1" applyFill="1" applyBorder="1" applyAlignment="1">
      <alignment vertical="center" wrapText="1"/>
    </xf>
    <xf numFmtId="0" fontId="0" fillId="0" borderId="0" xfId="0" applyFont="1" applyAlignment="1">
      <alignment wrapText="1"/>
    </xf>
    <xf numFmtId="0" fontId="10" fillId="0" borderId="1" xfId="55" applyFont="1" applyFill="1" applyBorder="1" applyAlignment="1">
      <alignment horizontal="left" vertical="center" wrapText="1" indent="1"/>
    </xf>
    <xf numFmtId="0" fontId="12" fillId="0" borderId="1" xfId="55" applyFont="1" applyFill="1" applyBorder="1" applyAlignment="1">
      <alignment vertical="center" wrapText="1"/>
    </xf>
    <xf numFmtId="0" fontId="12" fillId="0" borderId="1" xfId="55" applyFont="1" applyFill="1" applyBorder="1" applyAlignment="1">
      <alignment horizontal="center" vertical="center" wrapText="1"/>
    </xf>
    <xf numFmtId="0" fontId="12" fillId="0" borderId="2" xfId="55" applyFont="1" applyFill="1" applyBorder="1" applyAlignment="1">
      <alignment horizontal="center" vertical="center" wrapText="1"/>
    </xf>
    <xf numFmtId="0" fontId="12" fillId="0" borderId="2" xfId="55" applyFont="1" applyFill="1" applyBorder="1" applyAlignment="1">
      <alignment vertical="center" wrapText="1"/>
    </xf>
    <xf numFmtId="0" fontId="13" fillId="0" borderId="1" xfId="0" applyFont="1" applyBorder="1" applyAlignment="1">
      <alignment horizontal="left" vertical="center" wrapText="1"/>
    </xf>
    <xf numFmtId="0" fontId="13" fillId="0" borderId="1" xfId="0" applyFont="1" applyBorder="1" applyAlignment="1">
      <alignment vertical="center" wrapText="1"/>
    </xf>
    <xf numFmtId="0" fontId="12" fillId="0" borderId="3" xfId="55" applyFont="1" applyFill="1" applyBorder="1" applyAlignment="1">
      <alignment horizontal="center" vertical="center" wrapText="1"/>
    </xf>
    <xf numFmtId="0" fontId="12" fillId="0" borderId="3" xfId="55" applyFont="1" applyFill="1" applyBorder="1" applyAlignment="1">
      <alignment vertical="center" wrapText="1"/>
    </xf>
    <xf numFmtId="0" fontId="12" fillId="0" borderId="5" xfId="55" applyFont="1" applyFill="1" applyBorder="1" applyAlignment="1">
      <alignment horizontal="center" vertical="center" wrapText="1"/>
    </xf>
    <xf numFmtId="0" fontId="12" fillId="0" borderId="5" xfId="55" applyFont="1" applyFill="1" applyBorder="1" applyAlignment="1">
      <alignment vertical="center" wrapText="1"/>
    </xf>
    <xf numFmtId="0" fontId="14" fillId="0" borderId="2" xfId="0" applyFont="1" applyFill="1" applyBorder="1" applyAlignment="1">
      <alignment horizontal="center" vertical="center" wrapText="1"/>
    </xf>
    <xf numFmtId="0" fontId="14" fillId="0" borderId="2" xfId="0" applyFont="1" applyFill="1" applyBorder="1" applyAlignment="1">
      <alignment vertical="center" wrapText="1"/>
    </xf>
    <xf numFmtId="0" fontId="12" fillId="0" borderId="1" xfId="58" applyFont="1" applyBorder="1" applyAlignment="1">
      <alignment horizontal="left" vertical="center" wrapText="1"/>
    </xf>
    <xf numFmtId="0" fontId="12" fillId="0" borderId="7" xfId="58" applyFont="1" applyBorder="1" applyAlignment="1">
      <alignment vertical="center" wrapText="1"/>
    </xf>
    <xf numFmtId="0" fontId="14" fillId="0" borderId="3" xfId="0" applyFont="1" applyFill="1" applyBorder="1" applyAlignment="1">
      <alignment horizontal="center" vertical="center" wrapText="1"/>
    </xf>
    <xf numFmtId="0" fontId="14" fillId="0" borderId="3" xfId="0" applyFont="1" applyFill="1" applyBorder="1" applyAlignment="1">
      <alignment vertical="center" wrapText="1"/>
    </xf>
    <xf numFmtId="0" fontId="14" fillId="0" borderId="5" xfId="0" applyFont="1" applyFill="1" applyBorder="1" applyAlignment="1">
      <alignment horizontal="center" vertical="center" wrapText="1"/>
    </xf>
    <xf numFmtId="0" fontId="14" fillId="0" borderId="5" xfId="0" applyFont="1" applyFill="1" applyBorder="1" applyAlignment="1">
      <alignment vertical="center" wrapText="1"/>
    </xf>
    <xf numFmtId="0" fontId="13" fillId="0" borderId="7" xfId="0" applyFont="1" applyBorder="1" applyAlignment="1">
      <alignment vertical="center" wrapText="1"/>
    </xf>
    <xf numFmtId="0" fontId="14" fillId="0" borderId="1" xfId="0" applyFont="1" applyFill="1" applyBorder="1" applyAlignment="1">
      <alignment horizontal="center" vertical="center" wrapText="1"/>
    </xf>
    <xf numFmtId="0" fontId="14" fillId="0" borderId="2" xfId="0" applyFont="1" applyFill="1" applyBorder="1" applyAlignment="1">
      <alignment horizontal="left" vertical="center" wrapText="1"/>
    </xf>
    <xf numFmtId="0" fontId="0" fillId="0" borderId="1" xfId="0" applyFont="1" applyBorder="1" applyAlignment="1">
      <alignment vertical="center" wrapText="1"/>
    </xf>
    <xf numFmtId="0" fontId="14" fillId="0" borderId="3" xfId="0" applyFont="1" applyFill="1" applyBorder="1" applyAlignment="1">
      <alignment horizontal="left" vertical="center" wrapText="1"/>
    </xf>
    <xf numFmtId="0" fontId="14" fillId="0" borderId="5" xfId="0" applyFont="1" applyFill="1" applyBorder="1" applyAlignment="1">
      <alignment horizontal="left" vertical="center" wrapText="1"/>
    </xf>
    <xf numFmtId="0" fontId="5" fillId="0" borderId="0" xfId="0" applyFont="1" applyFill="1" applyBorder="1" applyAlignment="1">
      <alignment vertical="center"/>
    </xf>
    <xf numFmtId="0" fontId="5" fillId="0" borderId="0" xfId="0" applyFont="1" applyFill="1" applyBorder="1" applyAlignment="1"/>
    <xf numFmtId="0" fontId="15" fillId="0" borderId="0" xfId="0" applyFont="1" applyFill="1" applyBorder="1" applyAlignment="1">
      <alignment vertical="center"/>
    </xf>
    <xf numFmtId="0" fontId="16" fillId="0" borderId="12" xfId="0" applyFont="1" applyFill="1" applyBorder="1" applyAlignment="1">
      <alignment vertical="center"/>
    </xf>
    <xf numFmtId="0" fontId="16" fillId="0" borderId="12" xfId="0" applyFont="1" applyFill="1" applyBorder="1" applyAlignment="1">
      <alignment horizontal="right" vertical="center"/>
    </xf>
    <xf numFmtId="0" fontId="12" fillId="0" borderId="2" xfId="0" applyFont="1" applyFill="1" applyBorder="1" applyAlignment="1">
      <alignment horizontal="center" vertical="center" wrapText="1"/>
    </xf>
    <xf numFmtId="0" fontId="12" fillId="0" borderId="1" xfId="0" applyFont="1" applyFill="1" applyBorder="1" applyAlignment="1">
      <alignment horizontal="center" vertical="center" wrapText="1"/>
    </xf>
    <xf numFmtId="0" fontId="12" fillId="0" borderId="5"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12" fillId="0" borderId="1" xfId="0" applyFont="1" applyFill="1" applyBorder="1" applyAlignment="1">
      <alignment horizontal="center" vertical="center"/>
    </xf>
    <xf numFmtId="0" fontId="12" fillId="0" borderId="1" xfId="0" applyFont="1" applyFill="1" applyBorder="1" applyAlignment="1">
      <alignment vertical="center"/>
    </xf>
    <xf numFmtId="10" fontId="12" fillId="0" borderId="1" xfId="0" applyNumberFormat="1" applyFont="1" applyFill="1" applyBorder="1" applyAlignment="1">
      <alignment vertical="center"/>
    </xf>
    <xf numFmtId="0" fontId="14" fillId="0" borderId="0" xfId="0" applyFont="1" applyFill="1" applyBorder="1" applyAlignment="1">
      <alignment horizontal="left" vertical="top" wrapText="1"/>
    </xf>
    <xf numFmtId="0" fontId="0" fillId="3" borderId="0" xfId="0" applyFill="1"/>
    <xf numFmtId="0" fontId="9" fillId="0" borderId="0" xfId="0" applyFont="1" applyAlignment="1">
      <alignment horizontal="left" vertical="center"/>
    </xf>
    <xf numFmtId="49" fontId="2" fillId="0" borderId="0" xfId="0" applyNumberFormat="1" applyFont="1" applyFill="1" applyBorder="1" applyAlignment="1"/>
    <xf numFmtId="0" fontId="2" fillId="3" borderId="0" xfId="0" applyFont="1" applyFill="1" applyBorder="1" applyAlignment="1"/>
    <xf numFmtId="0" fontId="5" fillId="0" borderId="7" xfId="0" applyNumberFormat="1" applyFont="1" applyFill="1" applyBorder="1" applyAlignment="1" applyProtection="1">
      <alignment horizontal="center" vertical="center"/>
    </xf>
    <xf numFmtId="0" fontId="5" fillId="0" borderId="13" xfId="0" applyNumberFormat="1" applyFont="1" applyFill="1" applyBorder="1" applyAlignment="1" applyProtection="1">
      <alignment horizontal="center" vertical="center"/>
    </xf>
    <xf numFmtId="49" fontId="5" fillId="0" borderId="1" xfId="0" applyNumberFormat="1" applyFont="1" applyFill="1" applyBorder="1" applyAlignment="1" applyProtection="1">
      <alignment horizontal="center" vertical="center" wrapText="1"/>
    </xf>
    <xf numFmtId="0" fontId="5" fillId="0" borderId="14" xfId="0" applyNumberFormat="1" applyFont="1" applyFill="1" applyBorder="1" applyAlignment="1" applyProtection="1">
      <alignment horizontal="center" vertical="center"/>
    </xf>
    <xf numFmtId="49" fontId="5" fillId="0" borderId="1" xfId="0" applyNumberFormat="1" applyFont="1" applyFill="1" applyBorder="1" applyAlignment="1" applyProtection="1">
      <alignment horizontal="center" vertical="center"/>
    </xf>
    <xf numFmtId="0" fontId="5" fillId="3" borderId="1" xfId="0" applyNumberFormat="1" applyFont="1" applyFill="1" applyBorder="1" applyAlignment="1" applyProtection="1">
      <alignment horizontal="center" vertical="center"/>
    </xf>
    <xf numFmtId="49" fontId="5" fillId="3" borderId="1" xfId="0" applyNumberFormat="1" applyFont="1" applyFill="1" applyBorder="1" applyAlignment="1" applyProtection="1">
      <alignment horizontal="center" vertical="center"/>
    </xf>
    <xf numFmtId="49" fontId="17" fillId="0" borderId="1" xfId="54" applyNumberFormat="1" applyFont="1" applyFill="1" applyBorder="1" applyAlignment="1">
      <alignment horizontal="center" vertical="center"/>
    </xf>
    <xf numFmtId="49" fontId="8" fillId="0" borderId="1" xfId="54" applyNumberFormat="1" applyFont="1" applyFill="1" applyBorder="1" applyAlignment="1">
      <alignment horizontal="center" vertical="center"/>
    </xf>
    <xf numFmtId="49" fontId="17" fillId="0" borderId="1" xfId="54" applyNumberFormat="1" applyFont="1" applyFill="1" applyBorder="1" applyAlignment="1">
      <alignment vertical="center"/>
    </xf>
    <xf numFmtId="0" fontId="8" fillId="0" borderId="1" xfId="0" applyFont="1" applyFill="1" applyBorder="1" applyAlignment="1"/>
    <xf numFmtId="0" fontId="8" fillId="3" borderId="1" xfId="0" applyFont="1" applyFill="1" applyBorder="1" applyAlignment="1"/>
    <xf numFmtId="49" fontId="8" fillId="0" borderId="1" xfId="54" applyNumberFormat="1" applyFont="1" applyFill="1" applyBorder="1" applyAlignment="1">
      <alignment vertical="center"/>
    </xf>
    <xf numFmtId="0" fontId="18" fillId="3" borderId="1" xfId="5" applyFill="1" applyBorder="1" applyAlignment="1">
      <alignment horizontal="center" vertical="center"/>
    </xf>
    <xf numFmtId="49" fontId="8" fillId="0" borderId="1" xfId="0" applyNumberFormat="1" applyFont="1" applyFill="1" applyBorder="1" applyAlignment="1"/>
    <xf numFmtId="0" fontId="19" fillId="0" borderId="1" xfId="0" applyNumberFormat="1" applyFont="1" applyFill="1" applyBorder="1" applyAlignment="1" applyProtection="1">
      <alignment horizontal="center" vertical="center"/>
    </xf>
    <xf numFmtId="0" fontId="2" fillId="0" borderId="1" xfId="0" applyFont="1" applyFill="1" applyBorder="1" applyAlignment="1"/>
    <xf numFmtId="0" fontId="2" fillId="3" borderId="1" xfId="0" applyFont="1" applyFill="1" applyBorder="1" applyAlignment="1"/>
    <xf numFmtId="49" fontId="17" fillId="0" borderId="1" xfId="0" applyNumberFormat="1" applyFont="1" applyFill="1" applyBorder="1" applyAlignment="1"/>
    <xf numFmtId="49" fontId="8" fillId="0" borderId="1" xfId="0" applyNumberFormat="1" applyFont="1" applyFill="1" applyBorder="1" applyAlignment="1">
      <alignment horizontal="center"/>
    </xf>
    <xf numFmtId="0" fontId="2" fillId="0" borderId="0" xfId="5" applyFont="1" applyFill="1" applyAlignment="1">
      <alignment horizontal="center" wrapText="1"/>
    </xf>
    <xf numFmtId="0" fontId="2" fillId="0" borderId="0" xfId="5" applyFont="1" applyFill="1" applyAlignment="1">
      <alignment wrapText="1"/>
    </xf>
    <xf numFmtId="0" fontId="2" fillId="0" borderId="0" xfId="5" applyFont="1" applyFill="1"/>
    <xf numFmtId="0" fontId="2" fillId="3" borderId="0" xfId="5" applyFont="1" applyFill="1"/>
    <xf numFmtId="0" fontId="20" fillId="0" borderId="0" xfId="54" applyFont="1" applyFill="1" applyBorder="1" applyAlignment="1"/>
    <xf numFmtId="0" fontId="21" fillId="0" borderId="15" xfId="5" applyFont="1" applyFill="1" applyBorder="1" applyAlignment="1">
      <alignment horizontal="center" vertical="center" wrapText="1"/>
    </xf>
    <xf numFmtId="0" fontId="21" fillId="0" borderId="10" xfId="5" applyFont="1" applyFill="1" applyBorder="1" applyAlignment="1">
      <alignment horizontal="center" vertical="center" wrapText="1"/>
    </xf>
    <xf numFmtId="0" fontId="21" fillId="0" borderId="16" xfId="5" applyFont="1" applyFill="1" applyBorder="1" applyAlignment="1">
      <alignment horizontal="center" vertical="center" wrapText="1"/>
    </xf>
    <xf numFmtId="0" fontId="21" fillId="0" borderId="17" xfId="5" applyFont="1" applyFill="1" applyBorder="1" applyAlignment="1">
      <alignment horizontal="center" vertical="center" wrapText="1"/>
    </xf>
    <xf numFmtId="0" fontId="21" fillId="0" borderId="18" xfId="5" applyFont="1" applyFill="1" applyBorder="1" applyAlignment="1">
      <alignment horizontal="center" vertical="center" wrapText="1"/>
    </xf>
    <xf numFmtId="0" fontId="5" fillId="0" borderId="2" xfId="0" applyNumberFormat="1" applyFont="1" applyFill="1" applyBorder="1" applyAlignment="1" applyProtection="1">
      <alignment horizontal="center" vertical="center"/>
    </xf>
    <xf numFmtId="0" fontId="21" fillId="0" borderId="2" xfId="5" applyFont="1" applyFill="1" applyBorder="1" applyAlignment="1">
      <alignment horizontal="center" vertical="center" wrapText="1"/>
    </xf>
    <xf numFmtId="0" fontId="5" fillId="0" borderId="3" xfId="0" applyNumberFormat="1" applyFont="1" applyFill="1" applyBorder="1" applyAlignment="1" applyProtection="1">
      <alignment horizontal="center" vertical="center"/>
    </xf>
    <xf numFmtId="0" fontId="5" fillId="0" borderId="7" xfId="0" applyNumberFormat="1" applyFont="1" applyFill="1" applyBorder="1" applyAlignment="1" applyProtection="1">
      <alignment horizontal="center" vertical="center" wrapText="1"/>
    </xf>
    <xf numFmtId="0" fontId="5" fillId="0" borderId="13" xfId="0" applyNumberFormat="1" applyFont="1" applyFill="1" applyBorder="1" applyAlignment="1" applyProtection="1">
      <alignment horizontal="center" vertical="center" wrapText="1"/>
    </xf>
    <xf numFmtId="0" fontId="21" fillId="0" borderId="5" xfId="5" applyFont="1" applyFill="1" applyBorder="1" applyAlignment="1">
      <alignment horizontal="center" vertical="center" wrapText="1"/>
    </xf>
    <xf numFmtId="0" fontId="5" fillId="0" borderId="5" xfId="0" applyNumberFormat="1" applyFont="1" applyFill="1" applyBorder="1" applyAlignment="1" applyProtection="1">
      <alignment horizontal="center" vertical="center"/>
    </xf>
    <xf numFmtId="0" fontId="5" fillId="3" borderId="1" xfId="0" applyNumberFormat="1" applyFont="1" applyFill="1" applyBorder="1" applyAlignment="1" applyProtection="1">
      <alignment horizontal="center" vertical="center" wrapText="1"/>
    </xf>
    <xf numFmtId="0" fontId="18" fillId="0" borderId="1" xfId="5" applyFont="1" applyFill="1" applyBorder="1" applyAlignment="1">
      <alignment horizontal="center" vertical="center" wrapText="1"/>
    </xf>
    <xf numFmtId="0" fontId="18" fillId="0" borderId="7" xfId="5" applyFont="1" applyFill="1" applyBorder="1" applyAlignment="1">
      <alignment horizontal="center" vertical="center" wrapText="1"/>
    </xf>
    <xf numFmtId="0" fontId="18" fillId="3" borderId="1" xfId="5" applyFont="1" applyFill="1" applyBorder="1" applyAlignment="1">
      <alignment horizontal="center" vertical="center" wrapText="1"/>
    </xf>
    <xf numFmtId="0" fontId="21" fillId="0" borderId="7" xfId="5" applyFont="1" applyFill="1" applyBorder="1" applyAlignment="1">
      <alignment horizontal="left" vertical="center" wrapText="1"/>
    </xf>
    <xf numFmtId="0" fontId="21" fillId="0" borderId="13" xfId="5" applyFont="1" applyFill="1" applyBorder="1" applyAlignment="1">
      <alignment horizontal="left" vertical="center" wrapText="1"/>
    </xf>
    <xf numFmtId="0" fontId="21" fillId="0" borderId="14" xfId="5" applyFont="1" applyFill="1" applyBorder="1" applyAlignment="1">
      <alignment horizontal="left" vertical="center" wrapText="1"/>
    </xf>
    <xf numFmtId="0" fontId="17" fillId="0" borderId="1" xfId="5" applyFont="1" applyFill="1" applyBorder="1" applyAlignment="1">
      <alignment horizontal="center" vertical="center"/>
    </xf>
    <xf numFmtId="49" fontId="8" fillId="0" borderId="1" xfId="5" applyNumberFormat="1" applyFont="1" applyFill="1" applyBorder="1" applyAlignment="1">
      <alignment horizontal="center" vertical="center"/>
    </xf>
    <xf numFmtId="0" fontId="17" fillId="0" borderId="7" xfId="5" applyFont="1" applyFill="1" applyBorder="1" applyAlignment="1">
      <alignment vertical="center"/>
    </xf>
    <xf numFmtId="0" fontId="18" fillId="0" borderId="1" xfId="5" applyFill="1" applyBorder="1"/>
    <xf numFmtId="0" fontId="8" fillId="0" borderId="1" xfId="5" applyFont="1" applyFill="1" applyBorder="1" applyAlignment="1">
      <alignment horizontal="center" vertical="center"/>
    </xf>
    <xf numFmtId="0" fontId="8" fillId="0" borderId="7" xfId="5" applyFont="1" applyFill="1" applyBorder="1" applyAlignment="1">
      <alignment vertical="center"/>
    </xf>
    <xf numFmtId="0" fontId="18" fillId="0" borderId="1" xfId="5" applyFill="1" applyBorder="1" applyAlignment="1">
      <alignment horizontal="center" vertical="center"/>
    </xf>
    <xf numFmtId="0" fontId="8" fillId="0" borderId="15" xfId="0" applyFont="1" applyFill="1" applyBorder="1" applyAlignment="1">
      <alignment horizontal="center" vertical="center"/>
    </xf>
    <xf numFmtId="0" fontId="5" fillId="0" borderId="14" xfId="0" applyNumberFormat="1" applyFont="1" applyFill="1" applyBorder="1" applyAlignment="1" applyProtection="1">
      <alignment horizontal="center" vertical="center" wrapText="1"/>
    </xf>
    <xf numFmtId="0" fontId="8" fillId="0" borderId="16" xfId="0" applyFont="1" applyFill="1" applyBorder="1" applyAlignment="1">
      <alignment horizontal="center" vertical="center"/>
    </xf>
    <xf numFmtId="0" fontId="8" fillId="0" borderId="9" xfId="0" applyFont="1" applyFill="1" applyBorder="1" applyAlignment="1">
      <alignment horizontal="center" vertical="center"/>
    </xf>
    <xf numFmtId="0" fontId="8" fillId="0" borderId="10" xfId="0" applyFont="1" applyFill="1" applyBorder="1" applyAlignment="1">
      <alignment horizontal="center" vertical="center"/>
    </xf>
    <xf numFmtId="0" fontId="8" fillId="0" borderId="12" xfId="0" applyFont="1" applyFill="1" applyBorder="1" applyAlignment="1">
      <alignment horizontal="center" vertical="center"/>
    </xf>
    <xf numFmtId="0" fontId="8" fillId="0" borderId="17" xfId="0" applyFont="1" applyFill="1" applyBorder="1" applyAlignment="1">
      <alignment horizontal="center" vertical="center"/>
    </xf>
    <xf numFmtId="0" fontId="11" fillId="0" borderId="0" xfId="0" applyFont="1"/>
    <xf numFmtId="0" fontId="22" fillId="0" borderId="0" xfId="54" applyFont="1" applyFill="1" applyBorder="1" applyAlignment="1"/>
    <xf numFmtId="0" fontId="3" fillId="0" borderId="19" xfId="54" applyFont="1" applyFill="1" applyBorder="1" applyAlignment="1" applyProtection="1">
      <alignment horizontal="center" vertical="center" wrapText="1" readingOrder="1"/>
      <protection locked="0"/>
    </xf>
    <xf numFmtId="0" fontId="22" fillId="0" borderId="20" xfId="54" applyFont="1" applyFill="1" applyBorder="1" applyAlignment="1" applyProtection="1">
      <alignment vertical="top" wrapText="1"/>
      <protection locked="0"/>
    </xf>
    <xf numFmtId="0" fontId="22" fillId="0" borderId="21" xfId="54" applyFont="1" applyFill="1" applyBorder="1" applyAlignment="1" applyProtection="1">
      <alignment vertical="top" wrapText="1"/>
      <protection locked="0"/>
    </xf>
    <xf numFmtId="0" fontId="3" fillId="0" borderId="11" xfId="54" applyFont="1" applyFill="1" applyBorder="1" applyAlignment="1" applyProtection="1">
      <alignment horizontal="center" vertical="center" wrapText="1" readingOrder="1"/>
      <protection locked="0"/>
    </xf>
    <xf numFmtId="0" fontId="22" fillId="0" borderId="22" xfId="54" applyFont="1" applyFill="1" applyBorder="1" applyAlignment="1" applyProtection="1">
      <alignment vertical="top" wrapText="1"/>
      <protection locked="0"/>
    </xf>
    <xf numFmtId="0" fontId="22" fillId="0" borderId="23" xfId="54" applyFont="1" applyFill="1" applyBorder="1" applyAlignment="1" applyProtection="1">
      <alignment vertical="top" wrapText="1"/>
      <protection locked="0"/>
    </xf>
    <xf numFmtId="0" fontId="22" fillId="0" borderId="24" xfId="54" applyFont="1" applyFill="1" applyBorder="1" applyAlignment="1" applyProtection="1">
      <alignment vertical="top" wrapText="1"/>
      <protection locked="0"/>
    </xf>
    <xf numFmtId="0" fontId="3" fillId="0" borderId="4" xfId="54" applyFont="1" applyFill="1" applyBorder="1" applyAlignment="1" applyProtection="1">
      <alignment horizontal="center" vertical="center" wrapText="1" readingOrder="1"/>
      <protection locked="0"/>
    </xf>
    <xf numFmtId="0" fontId="22" fillId="0" borderId="25" xfId="54" applyFont="1" applyFill="1" applyBorder="1" applyAlignment="1" applyProtection="1">
      <alignment vertical="top" wrapText="1"/>
      <protection locked="0"/>
    </xf>
    <xf numFmtId="0" fontId="22" fillId="0" borderId="26" xfId="54" applyFont="1" applyFill="1" applyBorder="1" applyAlignment="1" applyProtection="1">
      <alignment vertical="top" wrapText="1"/>
      <protection locked="0"/>
    </xf>
    <xf numFmtId="0" fontId="22" fillId="0" borderId="27" xfId="54" applyFont="1" applyFill="1" applyBorder="1" applyAlignment="1" applyProtection="1">
      <alignment vertical="top" wrapText="1"/>
      <protection locked="0"/>
    </xf>
    <xf numFmtId="0" fontId="3" fillId="0" borderId="28" xfId="54" applyFont="1" applyFill="1" applyBorder="1" applyAlignment="1" applyProtection="1">
      <alignment horizontal="center" vertical="center" wrapText="1" readingOrder="1"/>
      <protection locked="0"/>
    </xf>
    <xf numFmtId="0" fontId="3" fillId="0" borderId="29" xfId="54" applyFont="1" applyFill="1" applyBorder="1" applyAlignment="1" applyProtection="1">
      <alignment horizontal="center" vertical="center" wrapText="1" readingOrder="1"/>
      <protection locked="0"/>
    </xf>
    <xf numFmtId="0" fontId="3" fillId="0" borderId="6" xfId="54" applyFont="1" applyFill="1" applyBorder="1" applyAlignment="1" applyProtection="1">
      <alignment horizontal="center" vertical="center" wrapText="1" readingOrder="1"/>
      <protection locked="0"/>
    </xf>
    <xf numFmtId="0" fontId="3" fillId="0" borderId="1" xfId="0" applyNumberFormat="1" applyFont="1" applyFill="1" applyBorder="1" applyAlignment="1" applyProtection="1">
      <alignment horizontal="center" vertical="center" wrapText="1"/>
    </xf>
    <xf numFmtId="0" fontId="5" fillId="0" borderId="1" xfId="54" applyFont="1" applyFill="1" applyBorder="1" applyAlignment="1" applyProtection="1">
      <alignment horizontal="center" vertical="top" wrapText="1" readingOrder="1"/>
      <protection locked="0"/>
    </xf>
    <xf numFmtId="0" fontId="5" fillId="0" borderId="1" xfId="54" applyFont="1" applyFill="1" applyBorder="1" applyAlignment="1" applyProtection="1">
      <alignment horizontal="center" vertical="center" wrapText="1" readingOrder="1"/>
      <protection locked="0"/>
    </xf>
    <xf numFmtId="0" fontId="23" fillId="3" borderId="1" xfId="54" applyFont="1" applyFill="1" applyBorder="1" applyAlignment="1" applyProtection="1">
      <alignment horizontal="center" vertical="center" wrapText="1" readingOrder="1"/>
      <protection locked="0"/>
    </xf>
    <xf numFmtId="0" fontId="11" fillId="0" borderId="1" xfId="56" applyFont="1" applyBorder="1"/>
    <xf numFmtId="49" fontId="11" fillId="0" borderId="1" xfId="56" applyNumberFormat="1" applyFont="1" applyBorder="1"/>
    <xf numFmtId="0" fontId="11" fillId="3" borderId="1" xfId="0" applyFont="1" applyFill="1" applyBorder="1" applyAlignment="1">
      <alignment horizontal="center" vertical="center" readingOrder="1"/>
    </xf>
    <xf numFmtId="0" fontId="0" fillId="0" borderId="1" xfId="0" applyBorder="1"/>
    <xf numFmtId="0" fontId="0" fillId="0" borderId="1" xfId="0" applyBorder="1" applyAlignment="1">
      <alignment horizontal="center" vertical="center" readingOrder="1"/>
    </xf>
    <xf numFmtId="0" fontId="22" fillId="0" borderId="29" xfId="54" applyFont="1" applyFill="1" applyBorder="1" applyAlignment="1" applyProtection="1">
      <alignment vertical="top" wrapText="1"/>
      <protection locked="0"/>
    </xf>
    <xf numFmtId="0" fontId="3" fillId="0" borderId="22" xfId="54" applyFont="1" applyFill="1" applyBorder="1" applyAlignment="1" applyProtection="1">
      <alignment horizontal="center" vertical="center" wrapText="1" readingOrder="1"/>
      <protection locked="0"/>
    </xf>
    <xf numFmtId="0" fontId="3" fillId="0" borderId="21" xfId="54" applyFont="1" applyFill="1" applyBorder="1" applyAlignment="1" applyProtection="1">
      <alignment horizontal="center" vertical="center" wrapText="1" readingOrder="1"/>
      <protection locked="0"/>
    </xf>
    <xf numFmtId="0" fontId="3" fillId="0" borderId="27" xfId="54" applyFont="1" applyFill="1" applyBorder="1" applyAlignment="1" applyProtection="1">
      <alignment horizontal="center" vertical="center" wrapText="1" readingOrder="1"/>
      <protection locked="0"/>
    </xf>
    <xf numFmtId="0" fontId="5" fillId="3" borderId="1" xfId="54" applyFont="1" applyFill="1" applyBorder="1" applyAlignment="1" applyProtection="1">
      <alignment horizontal="center" vertical="center" wrapText="1" readingOrder="1"/>
      <protection locked="0"/>
    </xf>
    <xf numFmtId="0" fontId="3" fillId="0" borderId="30" xfId="54" applyFont="1" applyFill="1" applyBorder="1" applyAlignment="1" applyProtection="1">
      <alignment horizontal="center" vertical="center" wrapText="1" readingOrder="1"/>
      <protection locked="0"/>
    </xf>
    <xf numFmtId="0" fontId="3" fillId="0" borderId="25" xfId="54" applyFont="1" applyFill="1" applyBorder="1" applyAlignment="1" applyProtection="1">
      <alignment horizontal="center" vertical="center" wrapText="1" readingOrder="1"/>
      <protection locked="0"/>
    </xf>
    <xf numFmtId="0" fontId="3" fillId="0" borderId="0" xfId="54" applyFont="1" applyFill="1" applyBorder="1" applyAlignment="1" applyProtection="1">
      <alignment horizontal="right" vertical="center" wrapText="1" readingOrder="1"/>
      <protection locked="0"/>
    </xf>
    <xf numFmtId="0" fontId="11" fillId="0" borderId="1" xfId="0" applyFont="1" applyBorder="1" applyAlignment="1">
      <alignment horizontal="center" vertical="center" readingOrder="1"/>
    </xf>
    <xf numFmtId="0" fontId="3"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horizontal="center" vertical="center"/>
    </xf>
    <xf numFmtId="0" fontId="5" fillId="0" borderId="1" xfId="57" applyNumberFormat="1" applyFont="1" applyFill="1" applyBorder="1" applyAlignment="1" applyProtection="1">
      <alignment horizontal="center" vertical="center"/>
    </xf>
    <xf numFmtId="0" fontId="5" fillId="0" borderId="1" xfId="57" applyNumberFormat="1" applyFont="1" applyFill="1" applyBorder="1" applyAlignment="1" applyProtection="1">
      <alignment horizontal="center" vertical="center" wrapText="1"/>
    </xf>
    <xf numFmtId="0" fontId="5" fillId="0" borderId="1" xfId="0" applyNumberFormat="1" applyFont="1" applyFill="1" applyBorder="1" applyAlignment="1" applyProtection="1">
      <alignment vertical="center"/>
    </xf>
    <xf numFmtId="178" fontId="5" fillId="0" borderId="1" xfId="0" applyNumberFormat="1" applyFont="1" applyFill="1" applyBorder="1" applyAlignment="1" applyProtection="1">
      <alignment horizontal="right" vertical="center"/>
    </xf>
    <xf numFmtId="0" fontId="8" fillId="0" borderId="1" xfId="0" applyFont="1" applyFill="1" applyBorder="1" applyAlignment="1">
      <alignment vertical="center"/>
    </xf>
    <xf numFmtId="0" fontId="5" fillId="0" borderId="1" xfId="0" applyNumberFormat="1" applyFont="1" applyFill="1" applyBorder="1" applyAlignment="1" applyProtection="1">
      <alignment horizontal="left" vertical="center"/>
    </xf>
    <xf numFmtId="0" fontId="5" fillId="0" borderId="1" xfId="0" applyNumberFormat="1" applyFont="1" applyFill="1" applyBorder="1" applyAlignment="1" applyProtection="1">
      <alignment horizontal="right" vertical="center"/>
    </xf>
    <xf numFmtId="177" fontId="19" fillId="0" borderId="1" xfId="0" applyNumberFormat="1" applyFont="1" applyFill="1" applyBorder="1" applyAlignment="1" applyProtection="1">
      <alignment horizontal="right" vertical="center"/>
    </xf>
    <xf numFmtId="0" fontId="3" fillId="0" borderId="1" xfId="0" applyNumberFormat="1" applyFont="1" applyFill="1" applyBorder="1" applyAlignment="1" applyProtection="1">
      <alignment horizontal="left" vertical="center"/>
    </xf>
    <xf numFmtId="178" fontId="3" fillId="0" borderId="1" xfId="0" applyNumberFormat="1" applyFont="1" applyFill="1" applyBorder="1" applyAlignment="1" applyProtection="1">
      <alignment horizontal="right" vertical="center"/>
    </xf>
    <xf numFmtId="0" fontId="3" fillId="0" borderId="1" xfId="0" applyNumberFormat="1" applyFont="1" applyFill="1" applyBorder="1" applyAlignment="1" applyProtection="1">
      <alignment vertical="center"/>
    </xf>
    <xf numFmtId="0" fontId="1" fillId="0" borderId="1" xfId="0" applyNumberFormat="1" applyFont="1" applyFill="1" applyBorder="1" applyAlignment="1" applyProtection="1">
      <alignment vertical="center"/>
    </xf>
    <xf numFmtId="178" fontId="3" fillId="0" borderId="7" xfId="0" applyNumberFormat="1" applyFont="1" applyFill="1" applyBorder="1" applyAlignment="1" applyProtection="1">
      <alignment horizontal="right" vertical="center"/>
    </xf>
    <xf numFmtId="0" fontId="3" fillId="0" borderId="7" xfId="0" applyNumberFormat="1" applyFont="1" applyFill="1" applyBorder="1" applyAlignment="1" applyProtection="1">
      <alignment horizontal="right"/>
    </xf>
    <xf numFmtId="0" fontId="2" fillId="0" borderId="1" xfId="0" applyFont="1" applyFill="1" applyBorder="1" applyAlignment="1">
      <alignment vertical="center"/>
    </xf>
    <xf numFmtId="0" fontId="19" fillId="0" borderId="6" xfId="0" applyNumberFormat="1" applyFont="1" applyFill="1" applyBorder="1" applyAlignment="1" applyProtection="1">
      <alignment horizontal="center" vertical="center"/>
    </xf>
    <xf numFmtId="177" fontId="19" fillId="0" borderId="25" xfId="0" applyNumberFormat="1" applyFont="1" applyFill="1" applyBorder="1" applyAlignment="1" applyProtection="1">
      <alignment horizontal="right" vertical="center"/>
    </xf>
    <xf numFmtId="0" fontId="25" fillId="0" borderId="0" xfId="0" applyFont="1" applyFill="1" applyBorder="1" applyAlignment="1">
      <alignment horizontal="left" vertical="center" wrapText="1"/>
    </xf>
    <xf numFmtId="0" fontId="4" fillId="2" borderId="0" xfId="0" applyFont="1" applyFill="1" applyAlignment="1">
      <alignment vertical="center" wrapText="1"/>
    </xf>
    <xf numFmtId="0" fontId="1" fillId="0" borderId="1" xfId="57" applyNumberFormat="1" applyFont="1" applyFill="1" applyBorder="1" applyAlignment="1" applyProtection="1">
      <alignment vertical="center"/>
    </xf>
    <xf numFmtId="0" fontId="3" fillId="0" borderId="1" xfId="57" applyNumberFormat="1" applyFont="1" applyFill="1" applyBorder="1" applyAlignment="1" applyProtection="1">
      <alignment vertical="center"/>
    </xf>
  </cellXfs>
  <cellStyles count="59">
    <cellStyle name="常规" xfId="0" builtinId="0"/>
    <cellStyle name="货币[0]" xfId="1" builtinId="7"/>
    <cellStyle name="20% - 强调文字颜色 3" xfId="2" builtinId="38"/>
    <cellStyle name="输入" xfId="3" builtinId="20"/>
    <cellStyle name="货币" xfId="4" builtinId="4"/>
    <cellStyle name="常规 2 11" xfId="5"/>
    <cellStyle name="千位分隔[0]" xfId="6" builtinId="6"/>
    <cellStyle name="40% - 强调文字颜色 3" xfId="7" builtinId="39"/>
    <cellStyle name="差" xfId="8" builtinId="27"/>
    <cellStyle name="千位分隔" xfId="9" builtinId="3"/>
    <cellStyle name="60% - 强调文字颜色 3" xfId="10" builtinId="40"/>
    <cellStyle name="超链接" xfId="11" builtinId="8"/>
    <cellStyle name="百分比" xfId="12" builtinId="5"/>
    <cellStyle name="已访问的超链接" xfId="13" builtinId="9"/>
    <cellStyle name="常规 6" xfId="14"/>
    <cellStyle name="注释" xfId="15" builtinId="10"/>
    <cellStyle name="60% - 强调文字颜色 2" xfId="16" builtinId="36"/>
    <cellStyle name="标题 4" xfId="17" builtinId="19"/>
    <cellStyle name="警告文本" xfId="18" builtinId="11"/>
    <cellStyle name="常规 5 2" xfId="19"/>
    <cellStyle name="标题" xfId="20" builtinId="15"/>
    <cellStyle name="解释性文本" xfId="21" builtinId="53"/>
    <cellStyle name="标题 1" xfId="22" builtinId="16"/>
    <cellStyle name="标题 2" xfId="23" builtinId="17"/>
    <cellStyle name="60% - 强调文字颜色 1" xfId="24" builtinId="32"/>
    <cellStyle name="标题 3" xfId="25" builtinId="18"/>
    <cellStyle name="60% - 强调文字颜色 4" xfId="26" builtinId="44"/>
    <cellStyle name="输出" xfId="27" builtinId="21"/>
    <cellStyle name="计算" xfId="28" builtinId="22"/>
    <cellStyle name="检查单元格" xfId="29" builtinId="23"/>
    <cellStyle name="20% - 强调文字颜色 6" xfId="30" builtinId="50"/>
    <cellStyle name="强调文字颜色 2" xfId="31" builtinId="33"/>
    <cellStyle name="链接单元格" xfId="32" builtinId="24"/>
    <cellStyle name="汇总" xfId="33" builtinId="25"/>
    <cellStyle name="好" xfId="34" builtinId="26"/>
    <cellStyle name="常规 16" xfId="35"/>
    <cellStyle name="适中" xfId="36" builtinId="28"/>
    <cellStyle name="20% - 强调文字颜色 5" xfId="37" builtinId="46"/>
    <cellStyle name="强调文字颜色 1" xfId="38" builtinId="29"/>
    <cellStyle name="20% - 强调文字颜色 1" xfId="39" builtinId="30"/>
    <cellStyle name="40% - 强调文字颜色 1" xfId="40" builtinId="31"/>
    <cellStyle name="20% - 强调文字颜色 2" xfId="41" builtinId="34"/>
    <cellStyle name="40% - 强调文字颜色 2" xfId="42" builtinId="35"/>
    <cellStyle name="强调文字颜色 3" xfId="43" builtinId="37"/>
    <cellStyle name="强调文字颜色 4" xfId="44" builtinId="41"/>
    <cellStyle name="20% - 强调文字颜色 4" xfId="45" builtinId="42"/>
    <cellStyle name="40% - 强调文字颜色 4" xfId="46" builtinId="43"/>
    <cellStyle name="强调文字颜色 5" xfId="47" builtinId="45"/>
    <cellStyle name="常规 2 2" xfId="48"/>
    <cellStyle name="40% - 强调文字颜色 5" xfId="49" builtinId="47"/>
    <cellStyle name="60% - 强调文字颜色 5" xfId="50" builtinId="48"/>
    <cellStyle name="强调文字颜色 6" xfId="51" builtinId="49"/>
    <cellStyle name="40% - 强调文字颜色 6" xfId="52" builtinId="51"/>
    <cellStyle name="60% - 强调文字颜色 6" xfId="53" builtinId="52"/>
    <cellStyle name="常规 2" xfId="54"/>
    <cellStyle name="常规 3" xfId="55"/>
    <cellStyle name="常规 4" xfId="56"/>
    <cellStyle name="常规 5" xfId="57"/>
    <cellStyle name="常规 7" xfId="58"/>
  </cellStyles>
  <tableStyles count="0" defaultTableStyle="TableStyleMedium2"/>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6" Type="http://schemas.openxmlformats.org/officeDocument/2006/relationships/sharedStrings" Target="sharedStrings.xml"/><Relationship Id="rId15" Type="http://schemas.openxmlformats.org/officeDocument/2006/relationships/styles" Target="styles.xml"/><Relationship Id="rId14" Type="http://schemas.openxmlformats.org/officeDocument/2006/relationships/theme" Target="theme/theme1.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B1:H14"/>
  <sheetViews>
    <sheetView workbookViewId="0">
      <selection activeCell="K9" sqref="K9"/>
    </sheetView>
  </sheetViews>
  <sheetFormatPr defaultColWidth="9" defaultRowHeight="13.5" outlineLevelCol="7"/>
  <cols>
    <col min="1" max="1" width="7.375" customWidth="1"/>
    <col min="2" max="2" width="33.625" customWidth="1"/>
    <col min="3" max="3" width="38.875" customWidth="1"/>
    <col min="4" max="5" width="10.625" customWidth="1"/>
    <col min="6" max="8" width="8.625" customWidth="1"/>
  </cols>
  <sheetData>
    <row r="1" ht="20.1" customHeight="1" spans="2:8">
      <c r="B1" s="86"/>
      <c r="C1" s="86"/>
      <c r="D1" s="86"/>
      <c r="E1" s="86"/>
      <c r="F1" s="86"/>
      <c r="G1" s="86"/>
      <c r="H1" s="86"/>
    </row>
    <row r="2" ht="39.95" customHeight="1" spans="2:8">
      <c r="B2" s="4" t="s">
        <v>0</v>
      </c>
      <c r="C2" s="4"/>
      <c r="D2" s="201"/>
      <c r="E2" s="201"/>
      <c r="F2" s="201"/>
      <c r="G2" s="201"/>
      <c r="H2" s="201"/>
    </row>
    <row r="3" s="2" customFormat="1" ht="39" customHeight="1" spans="2:3">
      <c r="B3" s="5" t="s">
        <v>1</v>
      </c>
      <c r="C3" s="32" t="s">
        <v>2</v>
      </c>
    </row>
    <row r="4" s="2" customFormat="1" ht="27" customHeight="1" spans="2:3">
      <c r="B4" s="9" t="s">
        <v>3</v>
      </c>
      <c r="C4" s="9" t="s">
        <v>4</v>
      </c>
    </row>
    <row r="5" s="2" customFormat="1" ht="27" customHeight="1" spans="2:3">
      <c r="B5" s="9"/>
      <c r="C5" s="9"/>
    </row>
    <row r="6" s="2" customFormat="1" ht="32.1" customHeight="1" spans="2:3">
      <c r="B6" s="202" t="s">
        <v>5</v>
      </c>
      <c r="C6" s="192">
        <v>14820.81</v>
      </c>
    </row>
    <row r="7" s="2" customFormat="1" ht="32.1" customHeight="1" spans="2:3">
      <c r="B7" s="203" t="s">
        <v>6</v>
      </c>
      <c r="C7" s="192"/>
    </row>
    <row r="8" s="2" customFormat="1" ht="32.1" customHeight="1" spans="2:3">
      <c r="B8" s="203" t="s">
        <v>7</v>
      </c>
      <c r="C8" s="192"/>
    </row>
    <row r="9" s="2" customFormat="1" ht="32.1" customHeight="1" spans="2:3">
      <c r="B9" s="203" t="s">
        <v>8</v>
      </c>
      <c r="C9" s="192"/>
    </row>
    <row r="10" s="2" customFormat="1" ht="32.1" customHeight="1" spans="2:3">
      <c r="B10" s="203" t="s">
        <v>9</v>
      </c>
      <c r="C10" s="192"/>
    </row>
    <row r="11" s="2" customFormat="1" ht="32.1" customHeight="1" spans="2:3">
      <c r="B11" s="203" t="s">
        <v>10</v>
      </c>
      <c r="C11" s="192"/>
    </row>
    <row r="12" s="2" customFormat="1" ht="32.1" customHeight="1" spans="2:3">
      <c r="B12" s="203" t="s">
        <v>11</v>
      </c>
      <c r="C12" s="192"/>
    </row>
    <row r="13" s="2" customFormat="1" ht="32.1" customHeight="1" spans="2:3">
      <c r="B13" s="105"/>
      <c r="C13" s="192"/>
    </row>
    <row r="14" s="2" customFormat="1" ht="32.1" customHeight="1" spans="2:3">
      <c r="B14" s="104" t="s">
        <v>12</v>
      </c>
      <c r="C14" s="190">
        <f>SUM(C6:C13)</f>
        <v>14820.81</v>
      </c>
    </row>
  </sheetData>
  <mergeCells count="4">
    <mergeCell ref="B1:H1"/>
    <mergeCell ref="B2:C2"/>
    <mergeCell ref="B4:B5"/>
    <mergeCell ref="C4:C5"/>
  </mergeCells>
  <printOptions horizontalCentered="1"/>
  <pageMargins left="0.393055555555556" right="0.393055555555556" top="0.747916666666667" bottom="0.747916666666667" header="0.313888888888889" footer="0.313888888888889"/>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D31"/>
  <sheetViews>
    <sheetView showGridLines="0" workbookViewId="0">
      <selection activeCell="B35" sqref="B35"/>
    </sheetView>
  </sheetViews>
  <sheetFormatPr defaultColWidth="8" defaultRowHeight="14.25" customHeight="1" outlineLevelCol="3"/>
  <cols>
    <col min="1" max="1" width="35.75" style="2" customWidth="1"/>
    <col min="2" max="2" width="37.75" style="2" customWidth="1"/>
    <col min="3" max="3" width="35.375" style="2" customWidth="1"/>
    <col min="4" max="4" width="40.375" style="2" customWidth="1"/>
    <col min="5" max="16384" width="8" style="2"/>
  </cols>
  <sheetData>
    <row r="1" ht="13.5" spans="1:3">
      <c r="A1" s="3"/>
      <c r="B1" s="3"/>
      <c r="C1" s="3"/>
    </row>
    <row r="2" ht="21" spans="1:4">
      <c r="A2" s="4" t="s">
        <v>13</v>
      </c>
      <c r="B2" s="4"/>
      <c r="C2" s="4"/>
      <c r="D2" s="4"/>
    </row>
    <row r="3" ht="19.5" customHeight="1" spans="1:4">
      <c r="A3" s="5" t="s">
        <v>1</v>
      </c>
      <c r="B3" s="182"/>
      <c r="C3" s="182"/>
      <c r="D3" s="33" t="s">
        <v>14</v>
      </c>
    </row>
    <row r="4" ht="19.5" customHeight="1" spans="1:4">
      <c r="A4" s="183" t="s">
        <v>15</v>
      </c>
      <c r="B4" s="183"/>
      <c r="C4" s="183" t="s">
        <v>16</v>
      </c>
      <c r="D4" s="183"/>
    </row>
    <row r="5" ht="19.5" customHeight="1" spans="1:4">
      <c r="A5" s="183" t="s">
        <v>3</v>
      </c>
      <c r="B5" s="183" t="s">
        <v>17</v>
      </c>
      <c r="C5" s="183" t="s">
        <v>18</v>
      </c>
      <c r="D5" s="183" t="s">
        <v>17</v>
      </c>
    </row>
    <row r="6" ht="19.5" customHeight="1" spans="1:4">
      <c r="A6" s="183"/>
      <c r="B6" s="183"/>
      <c r="C6" s="183"/>
      <c r="D6" s="183"/>
    </row>
    <row r="7" ht="17.25" customHeight="1" spans="1:4">
      <c r="A7" s="194" t="s">
        <v>19</v>
      </c>
      <c r="B7" s="192">
        <v>14820.81</v>
      </c>
      <c r="C7" s="191" t="s">
        <v>20</v>
      </c>
      <c r="D7" s="192"/>
    </row>
    <row r="8" ht="17.25" customHeight="1" spans="1:4">
      <c r="A8" s="193" t="s">
        <v>21</v>
      </c>
      <c r="B8" s="192"/>
      <c r="C8" s="191" t="s">
        <v>22</v>
      </c>
      <c r="D8" s="192"/>
    </row>
    <row r="9" ht="17.25" customHeight="1" spans="1:4">
      <c r="A9" s="193" t="s">
        <v>23</v>
      </c>
      <c r="B9" s="192"/>
      <c r="C9" s="191" t="s">
        <v>24</v>
      </c>
      <c r="D9" s="192"/>
    </row>
    <row r="10" ht="17.25" customHeight="1" spans="1:4">
      <c r="A10" s="193" t="s">
        <v>25</v>
      </c>
      <c r="B10" s="192"/>
      <c r="C10" s="191" t="s">
        <v>26</v>
      </c>
      <c r="D10" s="192">
        <v>13380.1</v>
      </c>
    </row>
    <row r="11" ht="17.25" customHeight="1" spans="1:4">
      <c r="A11" s="193" t="s">
        <v>27</v>
      </c>
      <c r="B11" s="192"/>
      <c r="C11" s="191" t="s">
        <v>28</v>
      </c>
      <c r="D11" s="192"/>
    </row>
    <row r="12" ht="17.25" customHeight="1" spans="1:4">
      <c r="A12" s="193" t="s">
        <v>29</v>
      </c>
      <c r="B12" s="192"/>
      <c r="C12" s="191" t="s">
        <v>30</v>
      </c>
      <c r="D12" s="192"/>
    </row>
    <row r="13" ht="17.25" customHeight="1" spans="1:4">
      <c r="A13" s="193" t="s">
        <v>31</v>
      </c>
      <c r="B13" s="192"/>
      <c r="C13" s="191" t="s">
        <v>32</v>
      </c>
      <c r="D13" s="192"/>
    </row>
    <row r="14" ht="17.25" customHeight="1" spans="1:4">
      <c r="A14" s="105"/>
      <c r="B14" s="192"/>
      <c r="C14" s="191" t="s">
        <v>33</v>
      </c>
      <c r="D14" s="192">
        <v>745.98</v>
      </c>
    </row>
    <row r="15" ht="17.25" customHeight="1" spans="1:4">
      <c r="A15" s="105"/>
      <c r="B15" s="192"/>
      <c r="C15" s="191" t="s">
        <v>34</v>
      </c>
      <c r="D15" s="192">
        <v>406.61</v>
      </c>
    </row>
    <row r="16" ht="17.25" customHeight="1" spans="1:4">
      <c r="A16" s="105"/>
      <c r="B16" s="192"/>
      <c r="C16" s="191" t="s">
        <v>35</v>
      </c>
      <c r="D16" s="192"/>
    </row>
    <row r="17" ht="17.25" customHeight="1" spans="1:4">
      <c r="A17" s="105"/>
      <c r="B17" s="195"/>
      <c r="C17" s="191" t="s">
        <v>36</v>
      </c>
      <c r="D17" s="192"/>
    </row>
    <row r="18" ht="17.25" customHeight="1" spans="1:4">
      <c r="A18" s="105"/>
      <c r="B18" s="196"/>
      <c r="C18" s="191" t="s">
        <v>37</v>
      </c>
      <c r="D18" s="192"/>
    </row>
    <row r="19" ht="17.25" customHeight="1" spans="1:4">
      <c r="A19" s="105"/>
      <c r="B19" s="196"/>
      <c r="C19" s="191" t="s">
        <v>38</v>
      </c>
      <c r="D19" s="192"/>
    </row>
    <row r="20" ht="17.25" customHeight="1" spans="1:4">
      <c r="A20" s="105"/>
      <c r="B20" s="196"/>
      <c r="C20" s="193" t="s">
        <v>39</v>
      </c>
      <c r="D20" s="192"/>
    </row>
    <row r="21" ht="17.25" customHeight="1" spans="1:4">
      <c r="A21" s="197"/>
      <c r="B21" s="196"/>
      <c r="C21" s="193" t="s">
        <v>40</v>
      </c>
      <c r="D21" s="192"/>
    </row>
    <row r="22" ht="17.25" customHeight="1" spans="1:4">
      <c r="A22" s="191"/>
      <c r="B22" s="196"/>
      <c r="C22" s="193" t="s">
        <v>41</v>
      </c>
      <c r="D22" s="192"/>
    </row>
    <row r="23" ht="17.25" customHeight="1" spans="1:4">
      <c r="A23" s="191"/>
      <c r="B23" s="196"/>
      <c r="C23" s="193" t="s">
        <v>42</v>
      </c>
      <c r="D23" s="192"/>
    </row>
    <row r="24" ht="17.25" customHeight="1" spans="1:4">
      <c r="A24" s="191"/>
      <c r="B24" s="196"/>
      <c r="C24" s="193" t="s">
        <v>43</v>
      </c>
      <c r="D24" s="192"/>
    </row>
    <row r="25" ht="17.25" customHeight="1" spans="1:4">
      <c r="A25" s="191"/>
      <c r="B25" s="196"/>
      <c r="C25" s="193" t="s">
        <v>44</v>
      </c>
      <c r="D25" s="192">
        <v>288.12</v>
      </c>
    </row>
    <row r="26" ht="17.25" customHeight="1" spans="1:4">
      <c r="A26" s="191"/>
      <c r="B26" s="196"/>
      <c r="C26" s="193" t="s">
        <v>45</v>
      </c>
      <c r="D26" s="192"/>
    </row>
    <row r="27" ht="17.25" customHeight="1" spans="1:4">
      <c r="A27" s="191"/>
      <c r="B27" s="196"/>
      <c r="C27" s="193" t="s">
        <v>46</v>
      </c>
      <c r="D27" s="192"/>
    </row>
    <row r="28" ht="17.25" customHeight="1" spans="1:4">
      <c r="A28" s="191"/>
      <c r="B28" s="196"/>
      <c r="C28" s="193" t="s">
        <v>47</v>
      </c>
      <c r="D28" s="192"/>
    </row>
    <row r="29" ht="17.25" customHeight="1" spans="1:4">
      <c r="A29" s="191"/>
      <c r="B29" s="196"/>
      <c r="C29" s="193" t="s">
        <v>48</v>
      </c>
      <c r="D29" s="192"/>
    </row>
    <row r="30" customHeight="1" spans="1:4">
      <c r="A30" s="198" t="s">
        <v>12</v>
      </c>
      <c r="B30" s="199">
        <f>SUM(B7:B29)</f>
        <v>14820.81</v>
      </c>
      <c r="C30" s="104" t="s">
        <v>49</v>
      </c>
      <c r="D30" s="190">
        <f>SUM(D7:D29)</f>
        <v>14820.81</v>
      </c>
    </row>
    <row r="31" ht="29.25" customHeight="1" spans="1:2">
      <c r="A31" s="200"/>
      <c r="B31" s="200"/>
    </row>
  </sheetData>
  <mergeCells count="8">
    <mergeCell ref="A2:D2"/>
    <mergeCell ref="A4:B4"/>
    <mergeCell ref="C4:D4"/>
    <mergeCell ref="A31:B31"/>
    <mergeCell ref="A5:A6"/>
    <mergeCell ref="B5:B6"/>
    <mergeCell ref="C5:C6"/>
    <mergeCell ref="D5:D6"/>
  </mergeCells>
  <pageMargins left="0.590277777777778" right="0.590277777777778" top="0.196527777777778" bottom="0.196527777777778" header="0.196527777777778" footer="0.196527777777778"/>
  <pageSetup paperSize="9" scale="91" orientation="landscape" blackAndWhite="1"/>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B1:C30"/>
  <sheetViews>
    <sheetView topLeftCell="A4" workbookViewId="0">
      <selection activeCell="G19" sqref="G19"/>
    </sheetView>
  </sheetViews>
  <sheetFormatPr defaultColWidth="8" defaultRowHeight="14.25" customHeight="1" outlineLevelCol="2"/>
  <cols>
    <col min="1" max="1" width="5" customWidth="1"/>
    <col min="2" max="2" width="37.5" style="2" customWidth="1"/>
    <col min="3" max="3" width="35.5" style="2" customWidth="1"/>
    <col min="4" max="16383" width="8" style="2"/>
  </cols>
  <sheetData>
    <row r="1" s="2" customFormat="1" ht="12" spans="2:2">
      <c r="B1" s="3"/>
    </row>
    <row r="2" s="2" customFormat="1" ht="51.95" customHeight="1" spans="2:3">
      <c r="B2" s="4" t="s">
        <v>50</v>
      </c>
      <c r="C2" s="4"/>
    </row>
    <row r="3" s="2" customFormat="1" ht="19.5" customHeight="1" spans="2:3">
      <c r="B3" s="5" t="s">
        <v>1</v>
      </c>
      <c r="C3" s="33" t="s">
        <v>14</v>
      </c>
    </row>
    <row r="4" s="2" customFormat="1" ht="27.95" customHeight="1" spans="2:3">
      <c r="B4" s="9" t="s">
        <v>18</v>
      </c>
      <c r="C4" s="9" t="s">
        <v>4</v>
      </c>
    </row>
    <row r="5" s="2" customFormat="1" ht="27.95" customHeight="1" spans="2:3">
      <c r="B5" s="9"/>
      <c r="C5" s="9"/>
    </row>
    <row r="6" s="2" customFormat="1" ht="24" customHeight="1" spans="2:3">
      <c r="B6" s="191" t="s">
        <v>20</v>
      </c>
      <c r="C6" s="192"/>
    </row>
    <row r="7" s="2" customFormat="1" ht="24" customHeight="1" spans="2:3">
      <c r="B7" s="191" t="s">
        <v>22</v>
      </c>
      <c r="C7" s="192"/>
    </row>
    <row r="8" s="2" customFormat="1" ht="24" customHeight="1" spans="2:3">
      <c r="B8" s="191" t="s">
        <v>24</v>
      </c>
      <c r="C8" s="192"/>
    </row>
    <row r="9" s="2" customFormat="1" ht="24" customHeight="1" spans="2:3">
      <c r="B9" s="191" t="s">
        <v>26</v>
      </c>
      <c r="C9" s="192">
        <v>13380.1</v>
      </c>
    </row>
    <row r="10" s="2" customFormat="1" ht="24" customHeight="1" spans="2:3">
      <c r="B10" s="191" t="s">
        <v>28</v>
      </c>
      <c r="C10" s="192"/>
    </row>
    <row r="11" s="2" customFormat="1" ht="24" customHeight="1" spans="2:3">
      <c r="B11" s="191" t="s">
        <v>30</v>
      </c>
      <c r="C11" s="192"/>
    </row>
    <row r="12" s="2" customFormat="1" ht="24" customHeight="1" spans="2:3">
      <c r="B12" s="191" t="s">
        <v>32</v>
      </c>
      <c r="C12" s="192"/>
    </row>
    <row r="13" s="2" customFormat="1" ht="24" customHeight="1" spans="2:3">
      <c r="B13" s="191" t="s">
        <v>33</v>
      </c>
      <c r="C13" s="192">
        <v>745.98</v>
      </c>
    </row>
    <row r="14" s="2" customFormat="1" ht="24" customHeight="1" spans="2:3">
      <c r="B14" s="191" t="s">
        <v>34</v>
      </c>
      <c r="C14" s="192">
        <v>406.61</v>
      </c>
    </row>
    <row r="15" s="2" customFormat="1" ht="24" customHeight="1" spans="2:3">
      <c r="B15" s="191" t="s">
        <v>35</v>
      </c>
      <c r="C15" s="192"/>
    </row>
    <row r="16" s="2" customFormat="1" ht="24" customHeight="1" spans="2:3">
      <c r="B16" s="191" t="s">
        <v>36</v>
      </c>
      <c r="C16" s="192"/>
    </row>
    <row r="17" s="2" customFormat="1" ht="24" customHeight="1" spans="2:3">
      <c r="B17" s="191" t="s">
        <v>37</v>
      </c>
      <c r="C17" s="192"/>
    </row>
    <row r="18" s="2" customFormat="1" ht="24" customHeight="1" spans="2:3">
      <c r="B18" s="191" t="s">
        <v>38</v>
      </c>
      <c r="C18" s="192"/>
    </row>
    <row r="19" s="2" customFormat="1" ht="24" customHeight="1" spans="2:3">
      <c r="B19" s="193" t="s">
        <v>39</v>
      </c>
      <c r="C19" s="192"/>
    </row>
    <row r="20" s="2" customFormat="1" ht="24" customHeight="1" spans="2:3">
      <c r="B20" s="193" t="s">
        <v>40</v>
      </c>
      <c r="C20" s="192"/>
    </row>
    <row r="21" s="2" customFormat="1" ht="24" customHeight="1" spans="2:3">
      <c r="B21" s="193" t="s">
        <v>41</v>
      </c>
      <c r="C21" s="192"/>
    </row>
    <row r="22" s="2" customFormat="1" ht="24" customHeight="1" spans="2:3">
      <c r="B22" s="193" t="s">
        <v>42</v>
      </c>
      <c r="C22" s="192"/>
    </row>
    <row r="23" s="2" customFormat="1" ht="24" customHeight="1" spans="2:3">
      <c r="B23" s="193" t="s">
        <v>43</v>
      </c>
      <c r="C23" s="192"/>
    </row>
    <row r="24" s="2" customFormat="1" ht="24" customHeight="1" spans="2:3">
      <c r="B24" s="193" t="s">
        <v>44</v>
      </c>
      <c r="C24" s="192">
        <v>288.12</v>
      </c>
    </row>
    <row r="25" s="2" customFormat="1" ht="24" customHeight="1" spans="2:3">
      <c r="B25" s="193" t="s">
        <v>45</v>
      </c>
      <c r="C25" s="192"/>
    </row>
    <row r="26" s="2" customFormat="1" ht="24" customHeight="1" spans="2:3">
      <c r="B26" s="193" t="s">
        <v>46</v>
      </c>
      <c r="C26" s="192"/>
    </row>
    <row r="27" s="2" customFormat="1" ht="24" customHeight="1" spans="2:3">
      <c r="B27" s="193" t="s">
        <v>47</v>
      </c>
      <c r="C27" s="192"/>
    </row>
    <row r="28" s="2" customFormat="1" ht="24" customHeight="1" spans="2:3">
      <c r="B28" s="193" t="s">
        <v>48</v>
      </c>
      <c r="C28" s="190"/>
    </row>
    <row r="29" s="2" customFormat="1" customHeight="1" spans="2:3">
      <c r="B29" s="104" t="s">
        <v>49</v>
      </c>
      <c r="C29" s="190">
        <f>SUM(C6:C28)</f>
        <v>14820.81</v>
      </c>
    </row>
    <row r="30" s="2" customFormat="1" ht="29.25" customHeight="1"/>
  </sheetData>
  <mergeCells count="3">
    <mergeCell ref="B2:C2"/>
    <mergeCell ref="B4:B5"/>
    <mergeCell ref="C4:C5"/>
  </mergeCells>
  <printOptions horizontalCentered="1"/>
  <pageMargins left="0.707638888888889" right="0.707638888888889" top="0.747916666666667" bottom="0.747916666666667" header="0.313888888888889" footer="0.313888888888889"/>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D32"/>
  <sheetViews>
    <sheetView showGridLines="0" workbookViewId="0">
      <selection activeCell="H17" sqref="H17"/>
    </sheetView>
  </sheetViews>
  <sheetFormatPr defaultColWidth="8" defaultRowHeight="14.25" customHeight="1" outlineLevelCol="3"/>
  <cols>
    <col min="1" max="1" width="35.5" style="37" customWidth="1"/>
    <col min="2" max="2" width="34" style="37" customWidth="1"/>
    <col min="3" max="3" width="42.5" style="37" customWidth="1"/>
    <col min="4" max="4" width="31.875" style="37" customWidth="1"/>
    <col min="5" max="16384" width="8" style="37"/>
  </cols>
  <sheetData>
    <row r="1" ht="13.5" spans="1:3">
      <c r="A1" s="181"/>
      <c r="B1" s="181"/>
      <c r="C1" s="181"/>
    </row>
    <row r="2" ht="33" customHeight="1" spans="1:4">
      <c r="A2" s="4" t="s">
        <v>51</v>
      </c>
      <c r="B2" s="4"/>
      <c r="C2" s="4"/>
      <c r="D2" s="4"/>
    </row>
    <row r="3" ht="13.5" spans="1:4">
      <c r="A3" s="5" t="s">
        <v>1</v>
      </c>
      <c r="B3" s="182"/>
      <c r="C3" s="182"/>
      <c r="D3" s="33" t="s">
        <v>14</v>
      </c>
    </row>
    <row r="4" ht="26.1" customHeight="1" spans="1:4">
      <c r="A4" s="183" t="s">
        <v>15</v>
      </c>
      <c r="B4" s="183"/>
      <c r="C4" s="183" t="s">
        <v>16</v>
      </c>
      <c r="D4" s="183"/>
    </row>
    <row r="5" ht="26.1" customHeight="1" spans="1:4">
      <c r="A5" s="183" t="s">
        <v>3</v>
      </c>
      <c r="B5" s="184" t="s">
        <v>17</v>
      </c>
      <c r="C5" s="183" t="s">
        <v>52</v>
      </c>
      <c r="D5" s="184" t="s">
        <v>17</v>
      </c>
    </row>
    <row r="6" ht="26.1" customHeight="1" spans="1:4">
      <c r="A6" s="183"/>
      <c r="B6" s="184"/>
      <c r="C6" s="183"/>
      <c r="D6" s="184"/>
    </row>
    <row r="7" ht="26.1" customHeight="1" spans="1:4">
      <c r="A7" s="185" t="s">
        <v>53</v>
      </c>
      <c r="B7" s="186">
        <f>B8</f>
        <v>14820.81</v>
      </c>
      <c r="C7" s="187" t="s">
        <v>54</v>
      </c>
      <c r="D7" s="186">
        <f>D11+D15+D16+D26</f>
        <v>14820.81</v>
      </c>
    </row>
    <row r="8" ht="26.1" customHeight="1" spans="1:4">
      <c r="A8" s="185" t="s">
        <v>55</v>
      </c>
      <c r="B8" s="186">
        <f>B9+B10+B11+B12</f>
        <v>14820.81</v>
      </c>
      <c r="C8" s="188" t="s">
        <v>56</v>
      </c>
      <c r="D8" s="186"/>
    </row>
    <row r="9" ht="26.1" customHeight="1" spans="1:4">
      <c r="A9" s="185" t="s">
        <v>57</v>
      </c>
      <c r="B9" s="186">
        <v>5478.81</v>
      </c>
      <c r="C9" s="188" t="s">
        <v>58</v>
      </c>
      <c r="D9" s="186"/>
    </row>
    <row r="10" ht="26.1" customHeight="1" spans="1:4">
      <c r="A10" s="185" t="s">
        <v>59</v>
      </c>
      <c r="B10" s="186"/>
      <c r="C10" s="188" t="s">
        <v>60</v>
      </c>
      <c r="D10" s="186"/>
    </row>
    <row r="11" ht="26.1" customHeight="1" spans="1:4">
      <c r="A11" s="185" t="s">
        <v>61</v>
      </c>
      <c r="B11" s="186">
        <v>1301</v>
      </c>
      <c r="C11" s="188" t="s">
        <v>62</v>
      </c>
      <c r="D11" s="186">
        <v>13380.1</v>
      </c>
    </row>
    <row r="12" ht="26.1" customHeight="1" spans="1:4">
      <c r="A12" s="185" t="s">
        <v>63</v>
      </c>
      <c r="B12" s="186">
        <v>8041</v>
      </c>
      <c r="C12" s="188" t="s">
        <v>64</v>
      </c>
      <c r="D12" s="186"/>
    </row>
    <row r="13" ht="26.1" customHeight="1" spans="1:4">
      <c r="A13" s="185" t="s">
        <v>65</v>
      </c>
      <c r="B13" s="186"/>
      <c r="C13" s="188" t="s">
        <v>66</v>
      </c>
      <c r="D13" s="186"/>
    </row>
    <row r="14" ht="26.1" customHeight="1" spans="1:4">
      <c r="A14" s="185" t="s">
        <v>67</v>
      </c>
      <c r="B14" s="186"/>
      <c r="C14" s="188" t="s">
        <v>68</v>
      </c>
      <c r="D14" s="186"/>
    </row>
    <row r="15" ht="26.1" customHeight="1" spans="1:4">
      <c r="A15" s="185" t="s">
        <v>69</v>
      </c>
      <c r="B15" s="187"/>
      <c r="C15" s="188" t="s">
        <v>70</v>
      </c>
      <c r="D15" s="186">
        <v>745.98</v>
      </c>
    </row>
    <row r="16" ht="26.1" customHeight="1" spans="1:4">
      <c r="A16" s="185" t="s">
        <v>71</v>
      </c>
      <c r="B16" s="186"/>
      <c r="C16" s="188" t="s">
        <v>72</v>
      </c>
      <c r="D16" s="186">
        <v>406.61</v>
      </c>
    </row>
    <row r="17" ht="26.1" customHeight="1" spans="1:4">
      <c r="A17" s="185" t="s">
        <v>73</v>
      </c>
      <c r="B17" s="186"/>
      <c r="C17" s="188" t="s">
        <v>74</v>
      </c>
      <c r="D17" s="186"/>
    </row>
    <row r="18" ht="26.1" customHeight="1" spans="1:4">
      <c r="A18" s="185"/>
      <c r="B18" s="186"/>
      <c r="C18" s="188" t="s">
        <v>75</v>
      </c>
      <c r="D18" s="186"/>
    </row>
    <row r="19" ht="26.1" customHeight="1" spans="1:4">
      <c r="A19" s="185"/>
      <c r="B19" s="186"/>
      <c r="C19" s="188" t="s">
        <v>76</v>
      </c>
      <c r="D19" s="186"/>
    </row>
    <row r="20" ht="26.1" customHeight="1" spans="1:4">
      <c r="A20" s="185"/>
      <c r="B20" s="186"/>
      <c r="C20" s="188" t="s">
        <v>77</v>
      </c>
      <c r="D20" s="186"/>
    </row>
    <row r="21" ht="26.1" customHeight="1" spans="1:4">
      <c r="A21" s="185"/>
      <c r="B21" s="186"/>
      <c r="C21" s="185" t="s">
        <v>78</v>
      </c>
      <c r="D21" s="186"/>
    </row>
    <row r="22" ht="26.1" customHeight="1" spans="1:4">
      <c r="A22" s="185"/>
      <c r="B22" s="189"/>
      <c r="C22" s="185" t="s">
        <v>79</v>
      </c>
      <c r="D22" s="186"/>
    </row>
    <row r="23" ht="26.1" customHeight="1" spans="1:4">
      <c r="A23" s="185"/>
      <c r="B23" s="189"/>
      <c r="C23" s="185" t="s">
        <v>80</v>
      </c>
      <c r="D23" s="186"/>
    </row>
    <row r="24" ht="26.1" customHeight="1" spans="1:4">
      <c r="A24" s="185"/>
      <c r="B24" s="189"/>
      <c r="C24" s="185" t="s">
        <v>81</v>
      </c>
      <c r="D24" s="186"/>
    </row>
    <row r="25" ht="26.1" customHeight="1" spans="1:4">
      <c r="A25" s="187"/>
      <c r="B25" s="189"/>
      <c r="C25" s="185" t="s">
        <v>82</v>
      </c>
      <c r="D25" s="186"/>
    </row>
    <row r="26" ht="26.1" customHeight="1" spans="1:4">
      <c r="A26" s="188"/>
      <c r="B26" s="189"/>
      <c r="C26" s="185" t="s">
        <v>83</v>
      </c>
      <c r="D26" s="186">
        <v>288.12</v>
      </c>
    </row>
    <row r="27" ht="26.1" customHeight="1" spans="1:4">
      <c r="A27" s="187"/>
      <c r="B27" s="189"/>
      <c r="C27" s="185" t="s">
        <v>84</v>
      </c>
      <c r="D27" s="186"/>
    </row>
    <row r="28" ht="26.1" customHeight="1" spans="1:4">
      <c r="A28" s="187"/>
      <c r="B28" s="189"/>
      <c r="C28" s="185" t="s">
        <v>85</v>
      </c>
      <c r="D28" s="186"/>
    </row>
    <row r="29" ht="26.1" customHeight="1" spans="1:4">
      <c r="A29" s="188"/>
      <c r="B29" s="189"/>
      <c r="C29" s="185" t="s">
        <v>86</v>
      </c>
      <c r="D29" s="186"/>
    </row>
    <row r="30" ht="26.1" customHeight="1" spans="1:4">
      <c r="A30" s="188"/>
      <c r="B30" s="189"/>
      <c r="C30" s="185" t="s">
        <v>87</v>
      </c>
      <c r="D30" s="186"/>
    </row>
    <row r="31" ht="26.1" customHeight="1" spans="1:4">
      <c r="A31" s="188"/>
      <c r="B31" s="189"/>
      <c r="C31" s="185" t="s">
        <v>88</v>
      </c>
      <c r="D31" s="186"/>
    </row>
    <row r="32" ht="26.1" customHeight="1" spans="1:4">
      <c r="A32" s="104" t="s">
        <v>12</v>
      </c>
      <c r="B32" s="190">
        <f>B7</f>
        <v>14820.81</v>
      </c>
      <c r="C32" s="104" t="s">
        <v>49</v>
      </c>
      <c r="D32" s="190">
        <f>D7</f>
        <v>14820.81</v>
      </c>
    </row>
  </sheetData>
  <mergeCells count="7">
    <mergeCell ref="A2:D2"/>
    <mergeCell ref="A4:B4"/>
    <mergeCell ref="C4:D4"/>
    <mergeCell ref="A5:A6"/>
    <mergeCell ref="B5:B6"/>
    <mergeCell ref="C5:C6"/>
    <mergeCell ref="D5:D6"/>
  </mergeCells>
  <printOptions horizontalCentered="1"/>
  <pageMargins left="0.590277777777778" right="0.590277777777778" top="0.196527777777778" bottom="0.196527777777778" header="0.196527777777778" footer="0.196527777777778"/>
  <pageSetup paperSize="9" scale="69" orientation="landscape" blackAndWhite="1"/>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AB26"/>
  <sheetViews>
    <sheetView topLeftCell="E1" workbookViewId="0">
      <selection activeCell="AC16" sqref="AC16"/>
    </sheetView>
  </sheetViews>
  <sheetFormatPr defaultColWidth="9" defaultRowHeight="13.5"/>
  <cols>
    <col min="1" max="3" width="6.75" customWidth="1"/>
    <col min="4" max="4" width="33.75" customWidth="1"/>
  </cols>
  <sheetData>
    <row r="1" ht="21" spans="1:28">
      <c r="A1" s="4" t="s">
        <v>89</v>
      </c>
      <c r="B1" s="4"/>
      <c r="C1" s="4"/>
      <c r="D1" s="4"/>
      <c r="E1" s="4"/>
      <c r="F1" s="4"/>
      <c r="G1" s="4"/>
      <c r="H1" s="4"/>
      <c r="I1" s="4"/>
      <c r="J1" s="4"/>
      <c r="K1" s="4"/>
      <c r="L1" s="4"/>
      <c r="M1" s="4"/>
      <c r="N1" s="4"/>
      <c r="O1" s="4"/>
      <c r="P1" s="4"/>
      <c r="Q1" s="4"/>
      <c r="R1" s="4"/>
      <c r="S1" s="4"/>
      <c r="T1" s="4"/>
      <c r="U1" s="4"/>
      <c r="V1" s="4"/>
      <c r="W1" s="4"/>
      <c r="X1" s="4"/>
      <c r="Y1" s="4"/>
      <c r="Z1" s="4"/>
      <c r="AA1" s="4"/>
      <c r="AB1" s="4"/>
    </row>
    <row r="2" spans="1:28">
      <c r="A2" s="113" t="s">
        <v>1</v>
      </c>
      <c r="B2" s="148"/>
      <c r="C2" s="148"/>
      <c r="D2" s="148"/>
      <c r="E2" s="148"/>
      <c r="F2" s="148"/>
      <c r="G2" s="148"/>
      <c r="H2" s="148"/>
      <c r="I2" s="148"/>
      <c r="J2" s="148"/>
      <c r="K2" s="148"/>
      <c r="L2" s="148"/>
      <c r="M2" s="148"/>
      <c r="N2" s="148"/>
      <c r="O2" s="148"/>
      <c r="P2" s="148"/>
      <c r="Q2" s="148"/>
      <c r="R2" s="148"/>
      <c r="S2" s="148"/>
      <c r="T2" s="148"/>
      <c r="U2" s="148"/>
      <c r="V2" s="148"/>
      <c r="W2" s="148"/>
      <c r="X2" s="148"/>
      <c r="Y2" s="148"/>
      <c r="Z2" s="148"/>
      <c r="AA2" s="148"/>
      <c r="AB2" s="179" t="s">
        <v>2</v>
      </c>
    </row>
    <row r="3" spans="1:28">
      <c r="A3" s="148"/>
      <c r="B3" s="148"/>
      <c r="C3" s="148"/>
      <c r="D3" s="148"/>
      <c r="E3" s="148"/>
      <c r="F3" s="148"/>
      <c r="G3" s="148"/>
      <c r="H3" s="148"/>
      <c r="I3" s="148"/>
      <c r="J3" s="148"/>
      <c r="K3" s="148"/>
      <c r="L3" s="148"/>
      <c r="M3" s="148"/>
      <c r="N3" s="148"/>
      <c r="O3" s="148"/>
      <c r="P3" s="148"/>
      <c r="Q3" s="148"/>
      <c r="R3" s="148"/>
      <c r="S3" s="148"/>
      <c r="T3" s="148"/>
      <c r="U3" s="148"/>
      <c r="V3" s="148"/>
      <c r="W3" s="148"/>
      <c r="X3" s="148"/>
      <c r="Y3" s="148"/>
      <c r="Z3" s="148"/>
      <c r="AA3" s="148"/>
      <c r="AB3" s="148"/>
    </row>
    <row r="4" spans="1:28">
      <c r="A4" s="149" t="s">
        <v>90</v>
      </c>
      <c r="B4" s="150"/>
      <c r="C4" s="151"/>
      <c r="D4" s="152" t="s">
        <v>91</v>
      </c>
      <c r="E4" s="149" t="s">
        <v>92</v>
      </c>
      <c r="F4" s="153"/>
      <c r="G4" s="153"/>
      <c r="H4" s="153"/>
      <c r="I4" s="153"/>
      <c r="J4" s="153"/>
      <c r="K4" s="153"/>
      <c r="L4" s="153"/>
      <c r="M4" s="153"/>
      <c r="N4" s="153"/>
      <c r="O4" s="153"/>
      <c r="P4" s="153"/>
      <c r="Q4" s="153"/>
      <c r="R4" s="153"/>
      <c r="S4" s="153"/>
      <c r="T4" s="153"/>
      <c r="U4" s="153"/>
      <c r="V4" s="153"/>
      <c r="W4" s="153"/>
      <c r="X4" s="153"/>
      <c r="Y4" s="153"/>
      <c r="Z4" s="172"/>
      <c r="AA4" s="149" t="s">
        <v>93</v>
      </c>
      <c r="AB4" s="151"/>
    </row>
    <row r="5" spans="1:28">
      <c r="A5" s="154"/>
      <c r="B5" s="148"/>
      <c r="C5" s="155"/>
      <c r="D5" s="156"/>
      <c r="E5" s="149" t="s">
        <v>94</v>
      </c>
      <c r="F5" s="153"/>
      <c r="G5" s="153"/>
      <c r="H5" s="153"/>
      <c r="I5" s="153"/>
      <c r="J5" s="153"/>
      <c r="K5" s="153"/>
      <c r="L5" s="153"/>
      <c r="M5" s="153"/>
      <c r="N5" s="172"/>
      <c r="O5" s="152" t="s">
        <v>95</v>
      </c>
      <c r="P5" s="152" t="s">
        <v>96</v>
      </c>
      <c r="Q5" s="149" t="s">
        <v>97</v>
      </c>
      <c r="R5" s="153"/>
      <c r="S5" s="153"/>
      <c r="T5" s="153"/>
      <c r="U5" s="153"/>
      <c r="V5" s="153"/>
      <c r="W5" s="153"/>
      <c r="X5" s="153"/>
      <c r="Y5" s="153"/>
      <c r="Z5" s="172"/>
      <c r="AA5" s="157"/>
      <c r="AB5" s="159"/>
    </row>
    <row r="6" spans="1:28">
      <c r="A6" s="157"/>
      <c r="B6" s="158"/>
      <c r="C6" s="159"/>
      <c r="D6" s="156"/>
      <c r="E6" s="152" t="s">
        <v>98</v>
      </c>
      <c r="F6" s="149" t="s">
        <v>99</v>
      </c>
      <c r="G6" s="153"/>
      <c r="H6" s="153"/>
      <c r="I6" s="172"/>
      <c r="J6" s="160" t="s">
        <v>100</v>
      </c>
      <c r="K6" s="173"/>
      <c r="L6" s="173"/>
      <c r="M6" s="161"/>
      <c r="N6" s="152" t="s">
        <v>101</v>
      </c>
      <c r="O6" s="156"/>
      <c r="P6" s="156"/>
      <c r="Q6" s="152" t="s">
        <v>98</v>
      </c>
      <c r="R6" s="149" t="s">
        <v>99</v>
      </c>
      <c r="S6" s="153"/>
      <c r="T6" s="153"/>
      <c r="U6" s="172"/>
      <c r="V6" s="149" t="s">
        <v>100</v>
      </c>
      <c r="W6" s="153"/>
      <c r="X6" s="153"/>
      <c r="Y6" s="172"/>
      <c r="Z6" s="152" t="s">
        <v>101</v>
      </c>
      <c r="AA6" s="152" t="s">
        <v>102</v>
      </c>
      <c r="AB6" s="152" t="s">
        <v>103</v>
      </c>
    </row>
    <row r="7" spans="1:28">
      <c r="A7" s="152" t="s">
        <v>104</v>
      </c>
      <c r="B7" s="152" t="s">
        <v>105</v>
      </c>
      <c r="C7" s="152" t="s">
        <v>106</v>
      </c>
      <c r="D7" s="156"/>
      <c r="E7" s="156"/>
      <c r="F7" s="152" t="s">
        <v>102</v>
      </c>
      <c r="G7" s="160" t="s">
        <v>107</v>
      </c>
      <c r="H7" s="161"/>
      <c r="I7" s="174" t="s">
        <v>108</v>
      </c>
      <c r="J7" s="152" t="s">
        <v>98</v>
      </c>
      <c r="K7" s="152" t="s">
        <v>109</v>
      </c>
      <c r="L7" s="152" t="s">
        <v>110</v>
      </c>
      <c r="M7" s="152" t="s">
        <v>111</v>
      </c>
      <c r="N7" s="156"/>
      <c r="O7" s="156"/>
      <c r="P7" s="156"/>
      <c r="Q7" s="156"/>
      <c r="R7" s="177" t="s">
        <v>102</v>
      </c>
      <c r="S7" s="160" t="s">
        <v>107</v>
      </c>
      <c r="T7" s="161"/>
      <c r="U7" s="174" t="s">
        <v>108</v>
      </c>
      <c r="V7" s="177" t="s">
        <v>102</v>
      </c>
      <c r="W7" s="177" t="s">
        <v>109</v>
      </c>
      <c r="X7" s="177" t="s">
        <v>110</v>
      </c>
      <c r="Y7" s="177" t="s">
        <v>111</v>
      </c>
      <c r="Z7" s="156"/>
      <c r="AA7" s="156"/>
      <c r="AB7" s="156"/>
    </row>
    <row r="8" ht="24" spans="1:28">
      <c r="A8" s="162"/>
      <c r="B8" s="162"/>
      <c r="C8" s="162"/>
      <c r="D8" s="162"/>
      <c r="E8" s="162"/>
      <c r="F8" s="162"/>
      <c r="G8" s="163" t="s">
        <v>112</v>
      </c>
      <c r="H8" s="163" t="s">
        <v>113</v>
      </c>
      <c r="I8" s="175"/>
      <c r="J8" s="162"/>
      <c r="K8" s="162"/>
      <c r="L8" s="162"/>
      <c r="M8" s="162"/>
      <c r="N8" s="162"/>
      <c r="O8" s="162"/>
      <c r="P8" s="162"/>
      <c r="Q8" s="162"/>
      <c r="R8" s="178"/>
      <c r="S8" s="163" t="s">
        <v>112</v>
      </c>
      <c r="T8" s="163" t="s">
        <v>113</v>
      </c>
      <c r="U8" s="175"/>
      <c r="V8" s="178"/>
      <c r="W8" s="178"/>
      <c r="X8" s="178"/>
      <c r="Y8" s="178"/>
      <c r="Z8" s="162"/>
      <c r="AA8" s="162"/>
      <c r="AB8" s="162"/>
    </row>
    <row r="9" spans="1:28">
      <c r="A9" s="152" t="s">
        <v>114</v>
      </c>
      <c r="B9" s="152" t="s">
        <v>115</v>
      </c>
      <c r="C9" s="152" t="s">
        <v>116</v>
      </c>
      <c r="D9" s="152" t="s">
        <v>117</v>
      </c>
      <c r="E9" s="152" t="s">
        <v>118</v>
      </c>
      <c r="F9" s="152" t="s">
        <v>119</v>
      </c>
      <c r="G9" s="152" t="s">
        <v>120</v>
      </c>
      <c r="H9" s="152" t="s">
        <v>121</v>
      </c>
      <c r="I9" s="152" t="s">
        <v>122</v>
      </c>
      <c r="J9" s="152" t="s">
        <v>123</v>
      </c>
      <c r="K9" s="152" t="s">
        <v>124</v>
      </c>
      <c r="L9" s="152" t="s">
        <v>125</v>
      </c>
      <c r="M9" s="152" t="s">
        <v>126</v>
      </c>
      <c r="N9" s="152" t="s">
        <v>127</v>
      </c>
      <c r="O9" s="152" t="s">
        <v>128</v>
      </c>
      <c r="P9" s="152" t="s">
        <v>129</v>
      </c>
      <c r="Q9" s="152" t="s">
        <v>130</v>
      </c>
      <c r="R9" s="152" t="s">
        <v>131</v>
      </c>
      <c r="S9" s="152" t="s">
        <v>132</v>
      </c>
      <c r="T9" s="152" t="s">
        <v>133</v>
      </c>
      <c r="U9" s="152" t="s">
        <v>134</v>
      </c>
      <c r="V9" s="152" t="s">
        <v>135</v>
      </c>
      <c r="W9" s="152" t="s">
        <v>136</v>
      </c>
      <c r="X9" s="152" t="s">
        <v>137</v>
      </c>
      <c r="Y9" s="152" t="s">
        <v>138</v>
      </c>
      <c r="Z9" s="152" t="s">
        <v>139</v>
      </c>
      <c r="AA9" s="152" t="s">
        <v>140</v>
      </c>
      <c r="AB9" s="152" t="s">
        <v>141</v>
      </c>
    </row>
    <row r="10" s="147" customFormat="1" ht="24" customHeight="1" spans="1:28">
      <c r="A10" s="164"/>
      <c r="B10" s="164"/>
      <c r="C10" s="164"/>
      <c r="D10" s="165" t="s">
        <v>98</v>
      </c>
      <c r="E10" s="166">
        <f>E11+E12+E13+E14+E15+E16+E17+E18+E19+E20</f>
        <v>5478.81</v>
      </c>
      <c r="F10" s="166">
        <f t="shared" ref="F10:AA10" si="0">F11+F12+F13+F14+F15+F16+F17+F18+F19+F20</f>
        <v>4554.03</v>
      </c>
      <c r="G10" s="166">
        <f t="shared" si="0"/>
        <v>3431.01</v>
      </c>
      <c r="H10" s="166"/>
      <c r="I10" s="166">
        <f t="shared" si="0"/>
        <v>1123.02</v>
      </c>
      <c r="J10" s="166">
        <f t="shared" si="0"/>
        <v>380.27</v>
      </c>
      <c r="K10" s="166"/>
      <c r="L10" s="166"/>
      <c r="M10" s="166"/>
      <c r="N10" s="166">
        <f t="shared" si="0"/>
        <v>544.51</v>
      </c>
      <c r="O10" s="176"/>
      <c r="P10" s="176"/>
      <c r="Q10" s="176">
        <f>R10+V10+Z10</f>
        <v>5478.81</v>
      </c>
      <c r="R10" s="176">
        <f>S10+T10+U10</f>
        <v>4554.03</v>
      </c>
      <c r="S10" s="176">
        <f t="shared" si="0"/>
        <v>3431.01</v>
      </c>
      <c r="T10" s="176"/>
      <c r="U10" s="176">
        <f t="shared" si="0"/>
        <v>1123.02</v>
      </c>
      <c r="V10" s="176">
        <f t="shared" si="0"/>
        <v>380.27</v>
      </c>
      <c r="W10" s="176"/>
      <c r="X10" s="176"/>
      <c r="Y10" s="176"/>
      <c r="Z10" s="176">
        <f t="shared" si="0"/>
        <v>544.51</v>
      </c>
      <c r="AA10" s="165">
        <f t="shared" si="0"/>
        <v>9342</v>
      </c>
      <c r="AB10" s="165"/>
    </row>
    <row r="11" s="147" customFormat="1" ht="24" customHeight="1" spans="1:28">
      <c r="A11" s="167">
        <v>204</v>
      </c>
      <c r="B11" s="168" t="s">
        <v>142</v>
      </c>
      <c r="C11" s="168" t="s">
        <v>143</v>
      </c>
      <c r="D11" s="167" t="s">
        <v>144</v>
      </c>
      <c r="E11" s="169">
        <f>F11+J11+N11</f>
        <v>4038.1</v>
      </c>
      <c r="F11" s="169">
        <f>G11+H11+I11</f>
        <v>3431.01</v>
      </c>
      <c r="G11" s="169">
        <v>3431.01</v>
      </c>
      <c r="H11" s="169"/>
      <c r="I11" s="169"/>
      <c r="J11" s="169">
        <v>366.11</v>
      </c>
      <c r="K11" s="169"/>
      <c r="L11" s="169"/>
      <c r="M11" s="169"/>
      <c r="N11" s="169">
        <v>240.98</v>
      </c>
      <c r="O11" s="169"/>
      <c r="P11" s="169"/>
      <c r="Q11" s="176">
        <f t="shared" ref="Q11:Q20" si="1">R11+V11+Z11</f>
        <v>4038.1</v>
      </c>
      <c r="R11" s="176">
        <f t="shared" ref="R11:R20" si="2">S11+T11+U11</f>
        <v>3431.01</v>
      </c>
      <c r="S11" s="169">
        <v>3431.01</v>
      </c>
      <c r="T11" s="169"/>
      <c r="U11" s="169"/>
      <c r="V11" s="169">
        <v>366.11</v>
      </c>
      <c r="W11" s="169"/>
      <c r="X11" s="169"/>
      <c r="Y11" s="169"/>
      <c r="Z11" s="169">
        <v>240.98</v>
      </c>
      <c r="AA11" s="180"/>
      <c r="AB11" s="180"/>
    </row>
    <row r="12" s="147" customFormat="1" ht="24" customHeight="1" spans="1:28">
      <c r="A12" s="167">
        <v>204</v>
      </c>
      <c r="B12" s="168" t="s">
        <v>142</v>
      </c>
      <c r="C12" s="168" t="s">
        <v>142</v>
      </c>
      <c r="D12" s="167" t="s">
        <v>145</v>
      </c>
      <c r="E12" s="169"/>
      <c r="F12" s="169"/>
      <c r="G12" s="169"/>
      <c r="H12" s="169"/>
      <c r="I12" s="169"/>
      <c r="J12" s="169"/>
      <c r="K12" s="169"/>
      <c r="L12" s="169"/>
      <c r="M12" s="169"/>
      <c r="N12" s="169"/>
      <c r="O12" s="169"/>
      <c r="P12" s="169"/>
      <c r="Q12" s="176"/>
      <c r="R12" s="176"/>
      <c r="S12" s="169"/>
      <c r="T12" s="169"/>
      <c r="U12" s="169"/>
      <c r="V12" s="169"/>
      <c r="W12" s="169"/>
      <c r="X12" s="169"/>
      <c r="Y12" s="169"/>
      <c r="Z12" s="169"/>
      <c r="AA12" s="180">
        <v>1709</v>
      </c>
      <c r="AB12" s="180"/>
    </row>
    <row r="13" s="147" customFormat="1" ht="24" customHeight="1" spans="1:28">
      <c r="A13" s="167">
        <v>204</v>
      </c>
      <c r="B13" s="168" t="s">
        <v>142</v>
      </c>
      <c r="C13" s="168" t="s">
        <v>132</v>
      </c>
      <c r="D13" s="167" t="s">
        <v>146</v>
      </c>
      <c r="E13" s="169"/>
      <c r="F13" s="169"/>
      <c r="G13" s="169"/>
      <c r="H13" s="169"/>
      <c r="I13" s="169"/>
      <c r="J13" s="169"/>
      <c r="K13" s="169"/>
      <c r="L13" s="169"/>
      <c r="M13" s="169"/>
      <c r="N13" s="169"/>
      <c r="O13" s="169"/>
      <c r="P13" s="169"/>
      <c r="Q13" s="176"/>
      <c r="R13" s="176"/>
      <c r="S13" s="169"/>
      <c r="T13" s="169"/>
      <c r="U13" s="169"/>
      <c r="V13" s="169"/>
      <c r="W13" s="169"/>
      <c r="X13" s="169"/>
      <c r="Y13" s="169"/>
      <c r="Z13" s="169"/>
      <c r="AA13" s="180">
        <v>2300</v>
      </c>
      <c r="AB13" s="180"/>
    </row>
    <row r="14" s="147" customFormat="1" ht="24" customHeight="1" spans="1:28">
      <c r="A14" s="167">
        <v>204</v>
      </c>
      <c r="B14" s="168" t="s">
        <v>142</v>
      </c>
      <c r="C14" s="168" t="s">
        <v>133</v>
      </c>
      <c r="D14" s="167" t="s">
        <v>147</v>
      </c>
      <c r="E14" s="169"/>
      <c r="F14" s="169"/>
      <c r="G14" s="169"/>
      <c r="H14" s="169"/>
      <c r="I14" s="169"/>
      <c r="J14" s="169"/>
      <c r="K14" s="169"/>
      <c r="L14" s="169"/>
      <c r="M14" s="169"/>
      <c r="N14" s="169"/>
      <c r="O14" s="169"/>
      <c r="P14" s="169"/>
      <c r="Q14" s="176"/>
      <c r="R14" s="176"/>
      <c r="S14" s="169"/>
      <c r="T14" s="169"/>
      <c r="U14" s="169"/>
      <c r="V14" s="169"/>
      <c r="W14" s="169"/>
      <c r="X14" s="169"/>
      <c r="Y14" s="169"/>
      <c r="Z14" s="169"/>
      <c r="AA14" s="180">
        <v>5333</v>
      </c>
      <c r="AB14" s="180"/>
    </row>
    <row r="15" s="147" customFormat="1" ht="24" customHeight="1" spans="1:28">
      <c r="A15" s="167">
        <v>208</v>
      </c>
      <c r="B15" s="168" t="s">
        <v>148</v>
      </c>
      <c r="C15" s="168" t="s">
        <v>143</v>
      </c>
      <c r="D15" s="167" t="s">
        <v>149</v>
      </c>
      <c r="E15" s="169">
        <f t="shared" ref="E15:E20" si="3">F15+J15+N15</f>
        <v>181.78</v>
      </c>
      <c r="F15" s="169"/>
      <c r="G15" s="169"/>
      <c r="H15" s="169"/>
      <c r="I15" s="169"/>
      <c r="J15" s="169">
        <v>14.16</v>
      </c>
      <c r="K15" s="169"/>
      <c r="L15" s="169"/>
      <c r="M15" s="169"/>
      <c r="N15" s="169">
        <v>167.62</v>
      </c>
      <c r="O15" s="169"/>
      <c r="P15" s="169"/>
      <c r="Q15" s="176">
        <f t="shared" si="1"/>
        <v>181.78</v>
      </c>
      <c r="R15" s="176"/>
      <c r="S15" s="169"/>
      <c r="T15" s="169"/>
      <c r="U15" s="169"/>
      <c r="V15" s="169">
        <v>14.16</v>
      </c>
      <c r="W15" s="169"/>
      <c r="X15" s="169"/>
      <c r="Y15" s="169"/>
      <c r="Z15" s="169">
        <v>167.62</v>
      </c>
      <c r="AA15" s="180"/>
      <c r="AB15" s="180"/>
    </row>
    <row r="16" s="147" customFormat="1" ht="24" customHeight="1" spans="1:28">
      <c r="A16" s="167">
        <v>208</v>
      </c>
      <c r="B16" s="168" t="s">
        <v>148</v>
      </c>
      <c r="C16" s="168" t="s">
        <v>148</v>
      </c>
      <c r="D16" s="167" t="s">
        <v>150</v>
      </c>
      <c r="E16" s="169">
        <f t="shared" si="3"/>
        <v>564.2</v>
      </c>
      <c r="F16" s="169">
        <f t="shared" ref="F16:F20" si="4">G16+H16+I16</f>
        <v>564.2</v>
      </c>
      <c r="G16" s="169"/>
      <c r="H16" s="169"/>
      <c r="I16" s="169">
        <v>564.2</v>
      </c>
      <c r="J16" s="169"/>
      <c r="K16" s="169"/>
      <c r="L16" s="169"/>
      <c r="M16" s="169"/>
      <c r="N16" s="169"/>
      <c r="O16" s="169"/>
      <c r="P16" s="169"/>
      <c r="Q16" s="176">
        <f t="shared" si="1"/>
        <v>564.2</v>
      </c>
      <c r="R16" s="176">
        <f t="shared" si="2"/>
        <v>564.2</v>
      </c>
      <c r="S16" s="169"/>
      <c r="T16" s="169"/>
      <c r="U16" s="169">
        <v>564.2</v>
      </c>
      <c r="V16" s="169"/>
      <c r="W16" s="169"/>
      <c r="X16" s="169"/>
      <c r="Y16" s="169"/>
      <c r="Z16" s="169"/>
      <c r="AA16" s="180"/>
      <c r="AB16" s="180"/>
    </row>
    <row r="17" s="147" customFormat="1" ht="24" customHeight="1" spans="1:28">
      <c r="A17" s="167">
        <v>240</v>
      </c>
      <c r="B17" s="168" t="s">
        <v>124</v>
      </c>
      <c r="C17" s="168" t="s">
        <v>143</v>
      </c>
      <c r="D17" s="167" t="s">
        <v>151</v>
      </c>
      <c r="E17" s="169">
        <f t="shared" si="3"/>
        <v>245.1</v>
      </c>
      <c r="F17" s="169">
        <f t="shared" si="4"/>
        <v>240.1</v>
      </c>
      <c r="G17" s="169"/>
      <c r="H17" s="169"/>
      <c r="I17" s="169">
        <v>240.1</v>
      </c>
      <c r="J17" s="169"/>
      <c r="K17" s="169"/>
      <c r="L17" s="169"/>
      <c r="M17" s="169"/>
      <c r="N17" s="169">
        <v>5</v>
      </c>
      <c r="O17" s="169"/>
      <c r="P17" s="169"/>
      <c r="Q17" s="176">
        <f t="shared" si="1"/>
        <v>245.1</v>
      </c>
      <c r="R17" s="176">
        <f t="shared" si="2"/>
        <v>240.1</v>
      </c>
      <c r="S17" s="169"/>
      <c r="T17" s="169"/>
      <c r="U17" s="169">
        <v>240.1</v>
      </c>
      <c r="V17" s="169"/>
      <c r="W17" s="169"/>
      <c r="X17" s="169"/>
      <c r="Y17" s="169"/>
      <c r="Z17" s="169">
        <v>5</v>
      </c>
      <c r="AA17" s="180"/>
      <c r="AB17" s="180"/>
    </row>
    <row r="18" s="147" customFormat="1" ht="24" customHeight="1" spans="1:28">
      <c r="A18" s="167">
        <v>210</v>
      </c>
      <c r="B18" s="168" t="s">
        <v>124</v>
      </c>
      <c r="C18" s="168" t="s">
        <v>152</v>
      </c>
      <c r="D18" s="167" t="s">
        <v>153</v>
      </c>
      <c r="E18" s="169">
        <f t="shared" si="3"/>
        <v>130.91</v>
      </c>
      <c r="F18" s="169"/>
      <c r="G18" s="169"/>
      <c r="H18" s="169"/>
      <c r="I18" s="169"/>
      <c r="J18" s="169"/>
      <c r="K18" s="169"/>
      <c r="L18" s="169"/>
      <c r="M18" s="169"/>
      <c r="N18" s="169">
        <v>130.91</v>
      </c>
      <c r="O18" s="169"/>
      <c r="P18" s="169"/>
      <c r="Q18" s="176">
        <f t="shared" si="1"/>
        <v>130.91</v>
      </c>
      <c r="R18" s="176"/>
      <c r="S18" s="169"/>
      <c r="T18" s="169"/>
      <c r="U18" s="169"/>
      <c r="V18" s="169"/>
      <c r="W18" s="169"/>
      <c r="X18" s="169"/>
      <c r="Y18" s="169"/>
      <c r="Z18" s="169">
        <v>130.91</v>
      </c>
      <c r="AA18" s="180"/>
      <c r="AB18" s="180"/>
    </row>
    <row r="19" s="147" customFormat="1" ht="24" customHeight="1" spans="1:28">
      <c r="A19" s="167">
        <v>210</v>
      </c>
      <c r="B19" s="168" t="s">
        <v>124</v>
      </c>
      <c r="C19" s="168" t="s">
        <v>154</v>
      </c>
      <c r="D19" s="167" t="s">
        <v>155</v>
      </c>
      <c r="E19" s="169">
        <f t="shared" si="3"/>
        <v>30.6</v>
      </c>
      <c r="F19" s="169">
        <f t="shared" si="4"/>
        <v>30.6</v>
      </c>
      <c r="G19" s="169"/>
      <c r="H19" s="169"/>
      <c r="I19" s="169">
        <v>30.6</v>
      </c>
      <c r="J19" s="169"/>
      <c r="K19" s="169"/>
      <c r="L19" s="169"/>
      <c r="M19" s="169"/>
      <c r="N19" s="169"/>
      <c r="O19" s="169"/>
      <c r="P19" s="169"/>
      <c r="Q19" s="176">
        <f t="shared" si="1"/>
        <v>30.6</v>
      </c>
      <c r="R19" s="176">
        <f t="shared" si="2"/>
        <v>30.6</v>
      </c>
      <c r="S19" s="169"/>
      <c r="T19" s="169"/>
      <c r="U19" s="169">
        <v>30.6</v>
      </c>
      <c r="V19" s="169"/>
      <c r="W19" s="169"/>
      <c r="X19" s="169"/>
      <c r="Y19" s="169"/>
      <c r="Z19" s="169"/>
      <c r="AA19" s="180"/>
      <c r="AB19" s="180"/>
    </row>
    <row r="20" s="147" customFormat="1" ht="24" customHeight="1" spans="1:28">
      <c r="A20" s="167">
        <v>221</v>
      </c>
      <c r="B20" s="168" t="s">
        <v>142</v>
      </c>
      <c r="C20" s="168" t="s">
        <v>143</v>
      </c>
      <c r="D20" s="167" t="s">
        <v>156</v>
      </c>
      <c r="E20" s="169">
        <f t="shared" si="3"/>
        <v>288.12</v>
      </c>
      <c r="F20" s="169">
        <f t="shared" si="4"/>
        <v>288.12</v>
      </c>
      <c r="G20" s="169"/>
      <c r="H20" s="169"/>
      <c r="I20" s="169">
        <v>288.12</v>
      </c>
      <c r="J20" s="169"/>
      <c r="K20" s="169"/>
      <c r="L20" s="169"/>
      <c r="M20" s="169"/>
      <c r="N20" s="169"/>
      <c r="O20" s="169"/>
      <c r="P20" s="169"/>
      <c r="Q20" s="176">
        <f t="shared" si="1"/>
        <v>288.12</v>
      </c>
      <c r="R20" s="176">
        <f t="shared" si="2"/>
        <v>288.12</v>
      </c>
      <c r="S20" s="169"/>
      <c r="T20" s="169"/>
      <c r="U20" s="169">
        <v>288.12</v>
      </c>
      <c r="V20" s="169"/>
      <c r="W20" s="169"/>
      <c r="X20" s="169"/>
      <c r="Y20" s="169"/>
      <c r="Z20" s="169"/>
      <c r="AA20" s="180"/>
      <c r="AB20" s="180"/>
    </row>
    <row r="21" ht="24" customHeight="1" spans="1:28">
      <c r="A21" s="170"/>
      <c r="B21" s="170"/>
      <c r="C21" s="170"/>
      <c r="D21" s="170"/>
      <c r="E21" s="171"/>
      <c r="F21" s="171"/>
      <c r="G21" s="171"/>
      <c r="H21" s="171"/>
      <c r="I21" s="171"/>
      <c r="J21" s="171"/>
      <c r="K21" s="171"/>
      <c r="L21" s="171"/>
      <c r="M21" s="171"/>
      <c r="N21" s="171"/>
      <c r="O21" s="171"/>
      <c r="P21" s="171"/>
      <c r="Q21" s="171"/>
      <c r="R21" s="171"/>
      <c r="S21" s="171"/>
      <c r="T21" s="171"/>
      <c r="U21" s="171"/>
      <c r="V21" s="171"/>
      <c r="W21" s="171"/>
      <c r="X21" s="171"/>
      <c r="Y21" s="171"/>
      <c r="Z21" s="171"/>
      <c r="AA21" s="171"/>
      <c r="AB21" s="171"/>
    </row>
    <row r="22" ht="24" customHeight="1" spans="1:28">
      <c r="A22" s="170"/>
      <c r="B22" s="170"/>
      <c r="C22" s="170"/>
      <c r="D22" s="170"/>
      <c r="E22" s="171"/>
      <c r="F22" s="171"/>
      <c r="G22" s="171"/>
      <c r="H22" s="171"/>
      <c r="I22" s="171"/>
      <c r="J22" s="171"/>
      <c r="K22" s="171"/>
      <c r="L22" s="171"/>
      <c r="M22" s="171"/>
      <c r="N22" s="171"/>
      <c r="O22" s="171"/>
      <c r="P22" s="171"/>
      <c r="Q22" s="171"/>
      <c r="R22" s="171"/>
      <c r="S22" s="171"/>
      <c r="T22" s="171"/>
      <c r="U22" s="171"/>
      <c r="V22" s="171"/>
      <c r="W22" s="171"/>
      <c r="X22" s="171"/>
      <c r="Y22" s="171"/>
      <c r="Z22" s="171"/>
      <c r="AA22" s="171"/>
      <c r="AB22" s="171"/>
    </row>
    <row r="23" ht="24" customHeight="1" spans="1:28">
      <c r="A23" s="170"/>
      <c r="B23" s="170"/>
      <c r="C23" s="170"/>
      <c r="D23" s="170"/>
      <c r="E23" s="171"/>
      <c r="F23" s="171"/>
      <c r="G23" s="171"/>
      <c r="H23" s="171"/>
      <c r="I23" s="171"/>
      <c r="J23" s="171"/>
      <c r="K23" s="171"/>
      <c r="L23" s="171"/>
      <c r="M23" s="171"/>
      <c r="N23" s="171"/>
      <c r="O23" s="171"/>
      <c r="P23" s="171"/>
      <c r="Q23" s="171"/>
      <c r="R23" s="171"/>
      <c r="S23" s="171"/>
      <c r="T23" s="171"/>
      <c r="U23" s="171"/>
      <c r="V23" s="171"/>
      <c r="W23" s="171"/>
      <c r="X23" s="171"/>
      <c r="Y23" s="171"/>
      <c r="Z23" s="171"/>
      <c r="AA23" s="171"/>
      <c r="AB23" s="171"/>
    </row>
    <row r="24" ht="24" customHeight="1" spans="1:28">
      <c r="A24" s="170"/>
      <c r="B24" s="170"/>
      <c r="C24" s="170"/>
      <c r="D24" s="170"/>
      <c r="E24" s="171"/>
      <c r="F24" s="171"/>
      <c r="G24" s="171"/>
      <c r="H24" s="171"/>
      <c r="I24" s="171"/>
      <c r="J24" s="171"/>
      <c r="K24" s="171"/>
      <c r="L24" s="171"/>
      <c r="M24" s="171"/>
      <c r="N24" s="171"/>
      <c r="O24" s="171"/>
      <c r="P24" s="171"/>
      <c r="Q24" s="171"/>
      <c r="R24" s="171"/>
      <c r="S24" s="171"/>
      <c r="T24" s="171"/>
      <c r="U24" s="171"/>
      <c r="V24" s="171"/>
      <c r="W24" s="171"/>
      <c r="X24" s="171"/>
      <c r="Y24" s="171"/>
      <c r="Z24" s="171"/>
      <c r="AA24" s="171"/>
      <c r="AB24" s="171"/>
    </row>
    <row r="25" ht="24" customHeight="1" spans="1:28">
      <c r="A25" s="170"/>
      <c r="B25" s="170"/>
      <c r="C25" s="170"/>
      <c r="D25" s="170"/>
      <c r="E25" s="171"/>
      <c r="F25" s="171"/>
      <c r="G25" s="171"/>
      <c r="H25" s="171"/>
      <c r="I25" s="171"/>
      <c r="J25" s="171"/>
      <c r="K25" s="171"/>
      <c r="L25" s="171"/>
      <c r="M25" s="171"/>
      <c r="N25" s="171"/>
      <c r="O25" s="171"/>
      <c r="P25" s="171"/>
      <c r="Q25" s="171"/>
      <c r="R25" s="171"/>
      <c r="S25" s="171"/>
      <c r="T25" s="171"/>
      <c r="U25" s="171"/>
      <c r="V25" s="171"/>
      <c r="W25" s="171"/>
      <c r="X25" s="171"/>
      <c r="Y25" s="171"/>
      <c r="Z25" s="171"/>
      <c r="AA25" s="171"/>
      <c r="AB25" s="171"/>
    </row>
    <row r="26" ht="24" customHeight="1" spans="1:28">
      <c r="A26" s="170"/>
      <c r="B26" s="170"/>
      <c r="C26" s="170"/>
      <c r="D26" s="170"/>
      <c r="E26" s="171"/>
      <c r="F26" s="171"/>
      <c r="G26" s="171"/>
      <c r="H26" s="171"/>
      <c r="I26" s="171"/>
      <c r="J26" s="171"/>
      <c r="K26" s="171"/>
      <c r="L26" s="171"/>
      <c r="M26" s="171"/>
      <c r="N26" s="171"/>
      <c r="O26" s="171"/>
      <c r="P26" s="171"/>
      <c r="Q26" s="171"/>
      <c r="R26" s="171"/>
      <c r="S26" s="171"/>
      <c r="T26" s="171"/>
      <c r="U26" s="171"/>
      <c r="V26" s="171"/>
      <c r="W26" s="171"/>
      <c r="X26" s="171"/>
      <c r="Y26" s="171"/>
      <c r="Z26" s="171"/>
      <c r="AA26" s="171"/>
      <c r="AB26" s="171"/>
    </row>
  </sheetData>
  <mergeCells count="36">
    <mergeCell ref="A1:AB1"/>
    <mergeCell ref="E4:Z4"/>
    <mergeCell ref="E5:N5"/>
    <mergeCell ref="Q5:Z5"/>
    <mergeCell ref="F6:I6"/>
    <mergeCell ref="J6:M6"/>
    <mergeCell ref="R6:U6"/>
    <mergeCell ref="V6:Y6"/>
    <mergeCell ref="G7:H7"/>
    <mergeCell ref="S7:T7"/>
    <mergeCell ref="A7:A8"/>
    <mergeCell ref="B7:B8"/>
    <mergeCell ref="C7:C8"/>
    <mergeCell ref="D4:D8"/>
    <mergeCell ref="E6:E8"/>
    <mergeCell ref="F7:F8"/>
    <mergeCell ref="I7:I8"/>
    <mergeCell ref="J7:J8"/>
    <mergeCell ref="K7:K8"/>
    <mergeCell ref="L7:L8"/>
    <mergeCell ref="M7:M8"/>
    <mergeCell ref="N6:N8"/>
    <mergeCell ref="O5:O8"/>
    <mergeCell ref="P5:P8"/>
    <mergeCell ref="Q6:Q8"/>
    <mergeCell ref="R7:R8"/>
    <mergeCell ref="U7:U8"/>
    <mergeCell ref="V7:V8"/>
    <mergeCell ref="W7:W8"/>
    <mergeCell ref="X7:X8"/>
    <mergeCell ref="Y7:Y8"/>
    <mergeCell ref="Z6:Z8"/>
    <mergeCell ref="AA6:AA8"/>
    <mergeCell ref="AB6:AB8"/>
    <mergeCell ref="A4:C6"/>
    <mergeCell ref="AA4:AB5"/>
  </mergeCells>
  <pageMargins left="0.751388888888889" right="0.751388888888889" top="1" bottom="1" header="0.511805555555556" footer="0.511805555555556"/>
  <pageSetup paperSize="9" scale="4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S63"/>
  <sheetViews>
    <sheetView workbookViewId="0">
      <selection activeCell="A52" sqref="$A52:$XFD52"/>
    </sheetView>
  </sheetViews>
  <sheetFormatPr defaultColWidth="9" defaultRowHeight="13.5"/>
  <cols>
    <col min="1" max="1" width="9.125" customWidth="1"/>
    <col min="2" max="2" width="16" customWidth="1"/>
    <col min="3" max="3" width="31" customWidth="1"/>
    <col min="4" max="4" width="21.125" customWidth="1"/>
    <col min="5" max="5" width="12.625" customWidth="1"/>
    <col min="6" max="6" width="8.625" customWidth="1"/>
    <col min="7" max="7" width="8.375" style="85" customWidth="1"/>
    <col min="8" max="8" width="10.5" customWidth="1"/>
    <col min="9" max="9" width="8.625" customWidth="1"/>
  </cols>
  <sheetData>
    <row r="1" ht="15" customHeight="1" spans="1:18">
      <c r="A1" s="109"/>
      <c r="B1" s="109"/>
      <c r="C1" s="110"/>
      <c r="D1" s="111"/>
      <c r="E1" s="111"/>
      <c r="F1" s="111"/>
      <c r="G1" s="112"/>
      <c r="H1" s="111"/>
      <c r="I1" s="111"/>
      <c r="J1" s="111"/>
      <c r="K1" s="111"/>
      <c r="L1" s="111"/>
      <c r="M1" s="111"/>
      <c r="N1" s="111"/>
      <c r="O1" s="111"/>
      <c r="P1" s="111"/>
      <c r="Q1" s="111"/>
      <c r="R1" s="111"/>
    </row>
    <row r="2" ht="33.95" customHeight="1" spans="1:19">
      <c r="A2" s="4" t="s">
        <v>157</v>
      </c>
      <c r="B2" s="4"/>
      <c r="C2" s="4"/>
      <c r="D2" s="4"/>
      <c r="E2" s="4"/>
      <c r="F2" s="4"/>
      <c r="G2" s="4"/>
      <c r="H2" s="4"/>
      <c r="I2" s="4"/>
      <c r="J2" s="4"/>
      <c r="K2" s="4"/>
      <c r="L2" s="4"/>
      <c r="M2" s="4"/>
      <c r="N2" s="4"/>
      <c r="O2" s="4"/>
      <c r="P2" s="4"/>
      <c r="Q2" s="4"/>
      <c r="R2" s="4"/>
      <c r="S2" s="4"/>
    </row>
    <row r="3" ht="20.1" customHeight="1" spans="1:19">
      <c r="A3" s="113" t="s">
        <v>1</v>
      </c>
      <c r="B3" s="110"/>
      <c r="C3" s="110"/>
      <c r="D3" s="111"/>
      <c r="E3" s="111"/>
      <c r="F3" s="111"/>
      <c r="G3" s="112"/>
      <c r="H3" s="111"/>
      <c r="I3" s="111"/>
      <c r="J3" s="111"/>
      <c r="K3" s="111"/>
      <c r="L3" s="111"/>
      <c r="M3" s="111"/>
      <c r="N3" s="111"/>
      <c r="O3" s="111"/>
      <c r="P3" s="111"/>
      <c r="Q3" s="111"/>
      <c r="R3" s="109" t="s">
        <v>2</v>
      </c>
      <c r="S3" s="109"/>
    </row>
    <row r="4" ht="48" customHeight="1" spans="1:19">
      <c r="A4" s="114" t="s">
        <v>158</v>
      </c>
      <c r="B4" s="115"/>
      <c r="C4" s="114" t="s">
        <v>159</v>
      </c>
      <c r="D4" s="9" t="s">
        <v>160</v>
      </c>
      <c r="E4" s="9"/>
      <c r="F4" s="9"/>
      <c r="G4" s="9"/>
      <c r="H4" s="9"/>
      <c r="I4" s="9"/>
      <c r="J4" s="9"/>
      <c r="K4" s="9"/>
      <c r="L4" s="9"/>
      <c r="M4" s="9"/>
      <c r="N4" s="9"/>
      <c r="O4" s="9"/>
      <c r="P4" s="9"/>
      <c r="Q4" s="9"/>
      <c r="R4" s="9"/>
      <c r="S4" s="9"/>
    </row>
    <row r="5" ht="20.1" customHeight="1" spans="1:19">
      <c r="A5" s="116"/>
      <c r="B5" s="117"/>
      <c r="C5" s="118"/>
      <c r="D5" s="119" t="s">
        <v>161</v>
      </c>
      <c r="E5" s="89" t="s">
        <v>162</v>
      </c>
      <c r="F5" s="90"/>
      <c r="G5" s="90"/>
      <c r="H5" s="90"/>
      <c r="I5" s="90"/>
      <c r="J5" s="90"/>
      <c r="K5" s="90"/>
      <c r="L5" s="90"/>
      <c r="M5" s="90"/>
      <c r="N5" s="90"/>
      <c r="O5" s="92"/>
      <c r="P5" s="140" t="s">
        <v>163</v>
      </c>
      <c r="Q5" s="143"/>
      <c r="R5" s="143"/>
      <c r="S5" s="144"/>
    </row>
    <row r="6" ht="20.1" customHeight="1" spans="1:19">
      <c r="A6" s="120" t="s">
        <v>104</v>
      </c>
      <c r="B6" s="120" t="s">
        <v>105</v>
      </c>
      <c r="C6" s="118"/>
      <c r="D6" s="121"/>
      <c r="E6" s="8" t="s">
        <v>98</v>
      </c>
      <c r="F6" s="122" t="s">
        <v>164</v>
      </c>
      <c r="G6" s="123"/>
      <c r="H6" s="123"/>
      <c r="I6" s="123"/>
      <c r="J6" s="123"/>
      <c r="K6" s="123"/>
      <c r="L6" s="123"/>
      <c r="M6" s="141"/>
      <c r="N6" s="7" t="s">
        <v>165</v>
      </c>
      <c r="O6" s="7" t="s">
        <v>166</v>
      </c>
      <c r="P6" s="142"/>
      <c r="Q6" s="145"/>
      <c r="R6" s="145"/>
      <c r="S6" s="146"/>
    </row>
    <row r="7" ht="66.95" customHeight="1" spans="1:19">
      <c r="A7" s="124"/>
      <c r="B7" s="124"/>
      <c r="C7" s="116"/>
      <c r="D7" s="125"/>
      <c r="E7" s="12"/>
      <c r="F7" s="7" t="s">
        <v>102</v>
      </c>
      <c r="G7" s="126" t="s">
        <v>167</v>
      </c>
      <c r="H7" s="7" t="s">
        <v>168</v>
      </c>
      <c r="I7" s="7" t="s">
        <v>169</v>
      </c>
      <c r="J7" s="7" t="s">
        <v>170</v>
      </c>
      <c r="K7" s="7" t="s">
        <v>171</v>
      </c>
      <c r="L7" s="7" t="s">
        <v>172</v>
      </c>
      <c r="M7" s="7" t="s">
        <v>173</v>
      </c>
      <c r="N7" s="7"/>
      <c r="O7" s="7"/>
      <c r="P7" s="7" t="s">
        <v>102</v>
      </c>
      <c r="Q7" s="7" t="s">
        <v>174</v>
      </c>
      <c r="R7" s="7" t="s">
        <v>175</v>
      </c>
      <c r="S7" s="7" t="s">
        <v>176</v>
      </c>
    </row>
    <row r="8" ht="20.1" customHeight="1" spans="1:19">
      <c r="A8" s="127">
        <v>1</v>
      </c>
      <c r="B8" s="127">
        <v>2</v>
      </c>
      <c r="C8" s="128">
        <v>3</v>
      </c>
      <c r="D8" s="127">
        <v>4</v>
      </c>
      <c r="E8" s="127">
        <v>5</v>
      </c>
      <c r="F8" s="127">
        <v>6</v>
      </c>
      <c r="G8" s="129">
        <v>7</v>
      </c>
      <c r="H8" s="128">
        <v>8</v>
      </c>
      <c r="I8" s="127">
        <v>9</v>
      </c>
      <c r="J8" s="127">
        <v>10</v>
      </c>
      <c r="K8" s="127">
        <v>11</v>
      </c>
      <c r="L8" s="127">
        <v>12</v>
      </c>
      <c r="M8" s="128">
        <v>13</v>
      </c>
      <c r="N8" s="127">
        <v>14</v>
      </c>
      <c r="O8" s="127">
        <v>15</v>
      </c>
      <c r="P8" s="127">
        <v>16</v>
      </c>
      <c r="Q8" s="127">
        <v>17</v>
      </c>
      <c r="R8" s="128">
        <v>18</v>
      </c>
      <c r="S8" s="127">
        <v>19</v>
      </c>
    </row>
    <row r="9" ht="20.1" customHeight="1" spans="1:19">
      <c r="A9" s="130" t="s">
        <v>177</v>
      </c>
      <c r="B9" s="131"/>
      <c r="C9" s="132"/>
      <c r="D9" s="127">
        <f>E9</f>
        <v>5478.81</v>
      </c>
      <c r="E9" s="127">
        <f>F9</f>
        <v>5478.81</v>
      </c>
      <c r="F9" s="127">
        <f>G9</f>
        <v>5478.81</v>
      </c>
      <c r="G9" s="129">
        <f>G10+G24+G52</f>
        <v>5478.81</v>
      </c>
      <c r="H9" s="127"/>
      <c r="I9" s="127"/>
      <c r="J9" s="127"/>
      <c r="K9" s="127"/>
      <c r="L9" s="127"/>
      <c r="M9" s="127"/>
      <c r="N9" s="127"/>
      <c r="O9" s="127"/>
      <c r="P9" s="127"/>
      <c r="Q9" s="127"/>
      <c r="R9" s="127"/>
      <c r="S9" s="127"/>
    </row>
    <row r="10" ht="18" customHeight="1" spans="1:19">
      <c r="A10" s="133">
        <v>301</v>
      </c>
      <c r="B10" s="134" t="s">
        <v>178</v>
      </c>
      <c r="C10" s="135" t="s">
        <v>99</v>
      </c>
      <c r="D10" s="127">
        <f t="shared" ref="D10:D59" si="0">E10</f>
        <v>4554.03</v>
      </c>
      <c r="E10" s="127">
        <f t="shared" ref="E10:E59" si="1">F10</f>
        <v>4554.03</v>
      </c>
      <c r="F10" s="127">
        <f t="shared" ref="F10:F59" si="2">G10</f>
        <v>4554.03</v>
      </c>
      <c r="G10" s="102">
        <f>G11+G12+G13+G14+G15+G16+G17+G18+G19+G20+G21+G22+G23</f>
        <v>4554.03</v>
      </c>
      <c r="H10" s="136"/>
      <c r="I10" s="136"/>
      <c r="J10" s="136"/>
      <c r="K10" s="136"/>
      <c r="L10" s="136"/>
      <c r="M10" s="136"/>
      <c r="N10" s="136"/>
      <c r="O10" s="136"/>
      <c r="P10" s="136"/>
      <c r="Q10" s="136"/>
      <c r="R10" s="136"/>
      <c r="S10" s="136"/>
    </row>
    <row r="11" ht="18" customHeight="1" spans="1:19">
      <c r="A11" s="137"/>
      <c r="B11" s="134" t="s">
        <v>179</v>
      </c>
      <c r="C11" s="138" t="s">
        <v>180</v>
      </c>
      <c r="D11" s="127">
        <f t="shared" si="0"/>
        <v>3345.74</v>
      </c>
      <c r="E11" s="127">
        <f t="shared" si="1"/>
        <v>3345.74</v>
      </c>
      <c r="F11" s="127">
        <f t="shared" si="2"/>
        <v>3345.74</v>
      </c>
      <c r="G11" s="102">
        <v>3345.74</v>
      </c>
      <c r="H11" s="136"/>
      <c r="I11" s="136"/>
      <c r="J11" s="136"/>
      <c r="K11" s="136"/>
      <c r="L11" s="136"/>
      <c r="M11" s="136"/>
      <c r="N11" s="136"/>
      <c r="O11" s="136"/>
      <c r="P11" s="136"/>
      <c r="Q11" s="136"/>
      <c r="R11" s="136"/>
      <c r="S11" s="136"/>
    </row>
    <row r="12" ht="18" customHeight="1" spans="1:19">
      <c r="A12" s="137"/>
      <c r="B12" s="134" t="s">
        <v>181</v>
      </c>
      <c r="C12" s="138" t="s">
        <v>182</v>
      </c>
      <c r="D12" s="127"/>
      <c r="E12" s="127"/>
      <c r="F12" s="127"/>
      <c r="G12" s="102"/>
      <c r="H12" s="136"/>
      <c r="I12" s="136"/>
      <c r="J12" s="136"/>
      <c r="K12" s="136"/>
      <c r="L12" s="136"/>
      <c r="M12" s="136"/>
      <c r="N12" s="136"/>
      <c r="O12" s="136"/>
      <c r="P12" s="136"/>
      <c r="Q12" s="136"/>
      <c r="R12" s="136"/>
      <c r="S12" s="136"/>
    </row>
    <row r="13" ht="18" customHeight="1" spans="1:19">
      <c r="A13" s="137"/>
      <c r="B13" s="134" t="s">
        <v>183</v>
      </c>
      <c r="C13" s="138" t="s">
        <v>184</v>
      </c>
      <c r="D13" s="127">
        <f t="shared" si="0"/>
        <v>85.27</v>
      </c>
      <c r="E13" s="127">
        <f t="shared" si="1"/>
        <v>85.27</v>
      </c>
      <c r="F13" s="127">
        <f t="shared" si="2"/>
        <v>85.27</v>
      </c>
      <c r="G13" s="102">
        <v>85.27</v>
      </c>
      <c r="H13" s="136"/>
      <c r="I13" s="136"/>
      <c r="J13" s="136"/>
      <c r="K13" s="136"/>
      <c r="L13" s="136"/>
      <c r="M13" s="136"/>
      <c r="N13" s="136"/>
      <c r="O13" s="136"/>
      <c r="P13" s="136"/>
      <c r="Q13" s="136"/>
      <c r="R13" s="136"/>
      <c r="S13" s="136"/>
    </row>
    <row r="14" ht="18" customHeight="1" spans="1:19">
      <c r="A14" s="137"/>
      <c r="B14" s="134" t="s">
        <v>185</v>
      </c>
      <c r="C14" s="138" t="s">
        <v>186</v>
      </c>
      <c r="D14" s="127"/>
      <c r="E14" s="127"/>
      <c r="F14" s="127"/>
      <c r="G14" s="102"/>
      <c r="H14" s="136"/>
      <c r="I14" s="136"/>
      <c r="J14" s="136"/>
      <c r="K14" s="136"/>
      <c r="L14" s="136"/>
      <c r="M14" s="136"/>
      <c r="N14" s="136"/>
      <c r="O14" s="136"/>
      <c r="P14" s="136"/>
      <c r="Q14" s="136"/>
      <c r="R14" s="136"/>
      <c r="S14" s="136"/>
    </row>
    <row r="15" ht="18" customHeight="1" spans="1:19">
      <c r="A15" s="137"/>
      <c r="B15" s="134" t="s">
        <v>187</v>
      </c>
      <c r="C15" s="138" t="s">
        <v>188</v>
      </c>
      <c r="D15" s="127"/>
      <c r="E15" s="127"/>
      <c r="F15" s="127"/>
      <c r="G15" s="102"/>
      <c r="H15" s="136"/>
      <c r="I15" s="136"/>
      <c r="J15" s="136"/>
      <c r="K15" s="136"/>
      <c r="L15" s="136"/>
      <c r="M15" s="136"/>
      <c r="N15" s="136"/>
      <c r="O15" s="136"/>
      <c r="P15" s="136"/>
      <c r="Q15" s="136"/>
      <c r="R15" s="136"/>
      <c r="S15" s="136"/>
    </row>
    <row r="16" ht="18" customHeight="1" spans="1:19">
      <c r="A16" s="137"/>
      <c r="B16" s="134" t="s">
        <v>189</v>
      </c>
      <c r="C16" s="138" t="s">
        <v>190</v>
      </c>
      <c r="D16" s="127">
        <f>E16</f>
        <v>564.2</v>
      </c>
      <c r="E16" s="127">
        <f t="shared" si="1"/>
        <v>564.2</v>
      </c>
      <c r="F16" s="127">
        <f t="shared" si="2"/>
        <v>564.2</v>
      </c>
      <c r="G16" s="102">
        <v>564.2</v>
      </c>
      <c r="H16" s="136"/>
      <c r="I16" s="136"/>
      <c r="J16" s="136"/>
      <c r="K16" s="136"/>
      <c r="L16" s="136"/>
      <c r="M16" s="136"/>
      <c r="N16" s="136"/>
      <c r="O16" s="136"/>
      <c r="P16" s="136"/>
      <c r="Q16" s="136"/>
      <c r="R16" s="136"/>
      <c r="S16" s="136"/>
    </row>
    <row r="17" ht="18" customHeight="1" spans="1:19">
      <c r="A17" s="137"/>
      <c r="B17" s="134" t="s">
        <v>191</v>
      </c>
      <c r="C17" s="138" t="s">
        <v>192</v>
      </c>
      <c r="D17" s="127"/>
      <c r="E17" s="127"/>
      <c r="F17" s="127"/>
      <c r="G17" s="102"/>
      <c r="H17" s="136"/>
      <c r="I17" s="136"/>
      <c r="J17" s="136"/>
      <c r="K17" s="136"/>
      <c r="L17" s="136"/>
      <c r="M17" s="136"/>
      <c r="N17" s="136"/>
      <c r="O17" s="136"/>
      <c r="P17" s="136"/>
      <c r="Q17" s="136"/>
      <c r="R17" s="136"/>
      <c r="S17" s="136"/>
    </row>
    <row r="18" ht="18" customHeight="1" spans="1:19">
      <c r="A18" s="137"/>
      <c r="B18" s="134" t="s">
        <v>193</v>
      </c>
      <c r="C18" s="138" t="s">
        <v>194</v>
      </c>
      <c r="D18" s="127">
        <f t="shared" si="0"/>
        <v>240.1</v>
      </c>
      <c r="E18" s="127">
        <f t="shared" si="1"/>
        <v>240.1</v>
      </c>
      <c r="F18" s="127">
        <f t="shared" si="2"/>
        <v>240.1</v>
      </c>
      <c r="G18" s="102">
        <v>240.1</v>
      </c>
      <c r="H18" s="136"/>
      <c r="I18" s="136"/>
      <c r="J18" s="136"/>
      <c r="K18" s="136"/>
      <c r="L18" s="136"/>
      <c r="M18" s="136"/>
      <c r="N18" s="136"/>
      <c r="O18" s="136"/>
      <c r="P18" s="136"/>
      <c r="Q18" s="136"/>
      <c r="R18" s="136"/>
      <c r="S18" s="136"/>
    </row>
    <row r="19" ht="18" customHeight="1" spans="1:19">
      <c r="A19" s="137"/>
      <c r="B19" s="134" t="s">
        <v>195</v>
      </c>
      <c r="C19" s="138" t="s">
        <v>196</v>
      </c>
      <c r="D19" s="127"/>
      <c r="E19" s="127"/>
      <c r="F19" s="127"/>
      <c r="G19" s="102"/>
      <c r="H19" s="136"/>
      <c r="I19" s="136"/>
      <c r="J19" s="136"/>
      <c r="K19" s="136"/>
      <c r="L19" s="136"/>
      <c r="M19" s="136"/>
      <c r="N19" s="136"/>
      <c r="O19" s="136"/>
      <c r="P19" s="136"/>
      <c r="Q19" s="136"/>
      <c r="R19" s="136"/>
      <c r="S19" s="136"/>
    </row>
    <row r="20" ht="18" customHeight="1" spans="1:19">
      <c r="A20" s="137"/>
      <c r="B20" s="134" t="s">
        <v>197</v>
      </c>
      <c r="C20" s="138" t="s">
        <v>198</v>
      </c>
      <c r="D20" s="127">
        <f t="shared" si="0"/>
        <v>30.6</v>
      </c>
      <c r="E20" s="127">
        <f t="shared" si="1"/>
        <v>30.6</v>
      </c>
      <c r="F20" s="127">
        <f t="shared" si="2"/>
        <v>30.6</v>
      </c>
      <c r="G20" s="102">
        <v>30.6</v>
      </c>
      <c r="H20" s="136"/>
      <c r="I20" s="136"/>
      <c r="J20" s="136"/>
      <c r="K20" s="136"/>
      <c r="L20" s="136"/>
      <c r="M20" s="136"/>
      <c r="N20" s="136"/>
      <c r="O20" s="136"/>
      <c r="P20" s="136"/>
      <c r="Q20" s="136"/>
      <c r="R20" s="136"/>
      <c r="S20" s="136"/>
    </row>
    <row r="21" ht="18" customHeight="1" spans="1:19">
      <c r="A21" s="137"/>
      <c r="B21" s="134" t="s">
        <v>199</v>
      </c>
      <c r="C21" s="138" t="s">
        <v>200</v>
      </c>
      <c r="D21" s="127">
        <f t="shared" si="0"/>
        <v>288.12</v>
      </c>
      <c r="E21" s="127">
        <f t="shared" si="1"/>
        <v>288.12</v>
      </c>
      <c r="F21" s="127">
        <f t="shared" si="2"/>
        <v>288.12</v>
      </c>
      <c r="G21" s="102">
        <v>288.12</v>
      </c>
      <c r="H21" s="136"/>
      <c r="I21" s="136"/>
      <c r="J21" s="136"/>
      <c r="K21" s="136"/>
      <c r="L21" s="136"/>
      <c r="M21" s="136"/>
      <c r="N21" s="136"/>
      <c r="O21" s="136"/>
      <c r="P21" s="136"/>
      <c r="Q21" s="136"/>
      <c r="R21" s="136"/>
      <c r="S21" s="136"/>
    </row>
    <row r="22" ht="18" customHeight="1" spans="1:19">
      <c r="A22" s="137"/>
      <c r="B22" s="134" t="s">
        <v>201</v>
      </c>
      <c r="C22" s="138" t="s">
        <v>202</v>
      </c>
      <c r="D22" s="127"/>
      <c r="E22" s="127"/>
      <c r="F22" s="127"/>
      <c r="G22" s="102"/>
      <c r="H22" s="136"/>
      <c r="I22" s="136"/>
      <c r="J22" s="136"/>
      <c r="K22" s="136"/>
      <c r="L22" s="136"/>
      <c r="M22" s="136"/>
      <c r="N22" s="136"/>
      <c r="O22" s="136"/>
      <c r="P22" s="136"/>
      <c r="Q22" s="136"/>
      <c r="R22" s="136"/>
      <c r="S22" s="136"/>
    </row>
    <row r="23" ht="18" customHeight="1" spans="1:19">
      <c r="A23" s="137"/>
      <c r="B23" s="134" t="s">
        <v>203</v>
      </c>
      <c r="C23" s="138" t="s">
        <v>204</v>
      </c>
      <c r="D23" s="127"/>
      <c r="E23" s="127"/>
      <c r="F23" s="127"/>
      <c r="G23" s="102"/>
      <c r="H23" s="136"/>
      <c r="I23" s="136"/>
      <c r="J23" s="136"/>
      <c r="K23" s="136"/>
      <c r="L23" s="136"/>
      <c r="M23" s="136"/>
      <c r="N23" s="136"/>
      <c r="O23" s="136"/>
      <c r="P23" s="136"/>
      <c r="Q23" s="136"/>
      <c r="R23" s="136"/>
      <c r="S23" s="136"/>
    </row>
    <row r="24" ht="18" customHeight="1" spans="1:19">
      <c r="A24" s="133">
        <v>302</v>
      </c>
      <c r="B24" s="134"/>
      <c r="C24" s="135" t="s">
        <v>100</v>
      </c>
      <c r="D24" s="127">
        <f t="shared" si="0"/>
        <v>380.27</v>
      </c>
      <c r="E24" s="127">
        <f t="shared" si="1"/>
        <v>380.27</v>
      </c>
      <c r="F24" s="127">
        <f t="shared" si="2"/>
        <v>380.27</v>
      </c>
      <c r="G24" s="102">
        <f>G25+G38+G39+G46+G47+G49</f>
        <v>380.27</v>
      </c>
      <c r="H24" s="136"/>
      <c r="I24" s="136"/>
      <c r="J24" s="136"/>
      <c r="K24" s="136"/>
      <c r="L24" s="136"/>
      <c r="M24" s="136"/>
      <c r="N24" s="136"/>
      <c r="O24" s="136"/>
      <c r="P24" s="136"/>
      <c r="Q24" s="136"/>
      <c r="R24" s="136"/>
      <c r="S24" s="136"/>
    </row>
    <row r="25" ht="18" customHeight="1" spans="1:19">
      <c r="A25" s="137"/>
      <c r="B25" s="134" t="s">
        <v>179</v>
      </c>
      <c r="C25" s="138" t="s">
        <v>205</v>
      </c>
      <c r="D25" s="127">
        <f t="shared" si="0"/>
        <v>254.35</v>
      </c>
      <c r="E25" s="127">
        <f t="shared" si="1"/>
        <v>254.35</v>
      </c>
      <c r="F25" s="127">
        <f t="shared" si="2"/>
        <v>254.35</v>
      </c>
      <c r="G25" s="102">
        <v>254.35</v>
      </c>
      <c r="H25" s="136"/>
      <c r="I25" s="136"/>
      <c r="J25" s="136"/>
      <c r="K25" s="136"/>
      <c r="L25" s="136"/>
      <c r="M25" s="136"/>
      <c r="N25" s="136"/>
      <c r="O25" s="136"/>
      <c r="P25" s="136"/>
      <c r="Q25" s="136"/>
      <c r="R25" s="136"/>
      <c r="S25" s="136"/>
    </row>
    <row r="26" ht="18" customHeight="1" spans="1:19">
      <c r="A26" s="137"/>
      <c r="B26" s="134" t="s">
        <v>181</v>
      </c>
      <c r="C26" s="138" t="s">
        <v>206</v>
      </c>
      <c r="D26" s="127"/>
      <c r="E26" s="127"/>
      <c r="F26" s="127"/>
      <c r="G26" s="102"/>
      <c r="H26" s="136"/>
      <c r="I26" s="136"/>
      <c r="J26" s="136"/>
      <c r="K26" s="136"/>
      <c r="L26" s="136"/>
      <c r="M26" s="136"/>
      <c r="N26" s="136"/>
      <c r="O26" s="136"/>
      <c r="P26" s="136"/>
      <c r="Q26" s="136"/>
      <c r="R26" s="136"/>
      <c r="S26" s="136"/>
    </row>
    <row r="27" ht="18" customHeight="1" spans="1:19">
      <c r="A27" s="137"/>
      <c r="B27" s="134" t="s">
        <v>183</v>
      </c>
      <c r="C27" s="138" t="s">
        <v>207</v>
      </c>
      <c r="D27" s="127"/>
      <c r="E27" s="127"/>
      <c r="F27" s="127"/>
      <c r="G27" s="102"/>
      <c r="H27" s="136"/>
      <c r="I27" s="136"/>
      <c r="J27" s="136"/>
      <c r="K27" s="136"/>
      <c r="L27" s="136"/>
      <c r="M27" s="136"/>
      <c r="N27" s="136"/>
      <c r="O27" s="136"/>
      <c r="P27" s="136"/>
      <c r="Q27" s="136"/>
      <c r="R27" s="136"/>
      <c r="S27" s="136"/>
    </row>
    <row r="28" ht="18" customHeight="1" spans="1:19">
      <c r="A28" s="137"/>
      <c r="B28" s="134" t="s">
        <v>208</v>
      </c>
      <c r="C28" s="138" t="s">
        <v>209</v>
      </c>
      <c r="D28" s="127"/>
      <c r="E28" s="127"/>
      <c r="F28" s="127"/>
      <c r="G28" s="102"/>
      <c r="H28" s="136"/>
      <c r="I28" s="136"/>
      <c r="J28" s="136"/>
      <c r="K28" s="136"/>
      <c r="L28" s="136"/>
      <c r="M28" s="136"/>
      <c r="N28" s="136"/>
      <c r="O28" s="136"/>
      <c r="P28" s="136"/>
      <c r="Q28" s="136"/>
      <c r="R28" s="136"/>
      <c r="S28" s="136"/>
    </row>
    <row r="29" ht="18" customHeight="1" spans="1:19">
      <c r="A29" s="137"/>
      <c r="B29" s="134" t="s">
        <v>210</v>
      </c>
      <c r="C29" s="138" t="s">
        <v>211</v>
      </c>
      <c r="D29" s="127"/>
      <c r="E29" s="127"/>
      <c r="F29" s="127"/>
      <c r="G29" s="102"/>
      <c r="H29" s="136"/>
      <c r="I29" s="136"/>
      <c r="J29" s="136"/>
      <c r="K29" s="136"/>
      <c r="L29" s="136"/>
      <c r="M29" s="136"/>
      <c r="N29" s="136"/>
      <c r="O29" s="136"/>
      <c r="P29" s="136"/>
      <c r="Q29" s="136"/>
      <c r="R29" s="136"/>
      <c r="S29" s="136"/>
    </row>
    <row r="30" ht="18" customHeight="1" spans="1:19">
      <c r="A30" s="137"/>
      <c r="B30" s="134" t="s">
        <v>185</v>
      </c>
      <c r="C30" s="138" t="s">
        <v>212</v>
      </c>
      <c r="D30" s="127"/>
      <c r="E30" s="127"/>
      <c r="F30" s="127"/>
      <c r="G30" s="102"/>
      <c r="H30" s="136"/>
      <c r="I30" s="136"/>
      <c r="J30" s="136"/>
      <c r="K30" s="136"/>
      <c r="L30" s="136"/>
      <c r="M30" s="136"/>
      <c r="N30" s="136"/>
      <c r="O30" s="136"/>
      <c r="P30" s="136"/>
      <c r="Q30" s="136"/>
      <c r="R30" s="136"/>
      <c r="S30" s="136"/>
    </row>
    <row r="31" ht="18" customHeight="1" spans="1:19">
      <c r="A31" s="137"/>
      <c r="B31" s="134" t="s">
        <v>187</v>
      </c>
      <c r="C31" s="138" t="s">
        <v>213</v>
      </c>
      <c r="D31" s="127"/>
      <c r="E31" s="127"/>
      <c r="F31" s="127"/>
      <c r="G31" s="102"/>
      <c r="H31" s="136"/>
      <c r="I31" s="136"/>
      <c r="J31" s="136"/>
      <c r="K31" s="136"/>
      <c r="L31" s="136"/>
      <c r="M31" s="136"/>
      <c r="N31" s="136"/>
      <c r="O31" s="136"/>
      <c r="P31" s="136"/>
      <c r="Q31" s="136"/>
      <c r="R31" s="136"/>
      <c r="S31" s="136"/>
    </row>
    <row r="32" ht="18" customHeight="1" spans="1:19">
      <c r="A32" s="137"/>
      <c r="B32" s="134" t="s">
        <v>189</v>
      </c>
      <c r="C32" s="138" t="s">
        <v>214</v>
      </c>
      <c r="D32" s="127"/>
      <c r="E32" s="127"/>
      <c r="F32" s="127"/>
      <c r="G32" s="102"/>
      <c r="H32" s="136"/>
      <c r="I32" s="136"/>
      <c r="J32" s="136"/>
      <c r="K32" s="136"/>
      <c r="L32" s="136"/>
      <c r="M32" s="136"/>
      <c r="N32" s="136"/>
      <c r="O32" s="136"/>
      <c r="P32" s="136"/>
      <c r="Q32" s="136"/>
      <c r="R32" s="136"/>
      <c r="S32" s="136"/>
    </row>
    <row r="33" ht="18" customHeight="1" spans="1:19">
      <c r="A33" s="137"/>
      <c r="B33" s="134" t="s">
        <v>191</v>
      </c>
      <c r="C33" s="138" t="s">
        <v>215</v>
      </c>
      <c r="D33" s="127"/>
      <c r="E33" s="127"/>
      <c r="F33" s="127"/>
      <c r="G33" s="102"/>
      <c r="H33" s="136"/>
      <c r="I33" s="136"/>
      <c r="J33" s="136"/>
      <c r="K33" s="136"/>
      <c r="L33" s="136"/>
      <c r="M33" s="136"/>
      <c r="N33" s="136"/>
      <c r="O33" s="136"/>
      <c r="P33" s="136"/>
      <c r="Q33" s="136"/>
      <c r="R33" s="136"/>
      <c r="S33" s="136"/>
    </row>
    <row r="34" ht="18" customHeight="1" spans="1:19">
      <c r="A34" s="137"/>
      <c r="B34" s="134" t="s">
        <v>195</v>
      </c>
      <c r="C34" s="138" t="s">
        <v>216</v>
      </c>
      <c r="D34" s="127"/>
      <c r="E34" s="127"/>
      <c r="F34" s="127"/>
      <c r="G34" s="102"/>
      <c r="H34" s="136"/>
      <c r="I34" s="136"/>
      <c r="J34" s="136"/>
      <c r="K34" s="136"/>
      <c r="L34" s="136"/>
      <c r="M34" s="136"/>
      <c r="N34" s="136"/>
      <c r="O34" s="136"/>
      <c r="P34" s="136"/>
      <c r="Q34" s="136"/>
      <c r="R34" s="136"/>
      <c r="S34" s="136"/>
    </row>
    <row r="35" ht="18" customHeight="1" spans="1:19">
      <c r="A35" s="137"/>
      <c r="B35" s="134" t="s">
        <v>197</v>
      </c>
      <c r="C35" s="138" t="s">
        <v>217</v>
      </c>
      <c r="D35" s="127"/>
      <c r="E35" s="127"/>
      <c r="F35" s="127"/>
      <c r="G35" s="102"/>
      <c r="H35" s="136"/>
      <c r="I35" s="136"/>
      <c r="J35" s="136"/>
      <c r="K35" s="136"/>
      <c r="L35" s="136"/>
      <c r="M35" s="136"/>
      <c r="N35" s="136"/>
      <c r="O35" s="136"/>
      <c r="P35" s="136"/>
      <c r="Q35" s="136"/>
      <c r="R35" s="136"/>
      <c r="S35" s="136"/>
    </row>
    <row r="36" ht="18" customHeight="1" spans="1:19">
      <c r="A36" s="137"/>
      <c r="B36" s="134" t="s">
        <v>199</v>
      </c>
      <c r="C36" s="138" t="s">
        <v>218</v>
      </c>
      <c r="D36" s="127"/>
      <c r="E36" s="127"/>
      <c r="F36" s="127"/>
      <c r="G36" s="102"/>
      <c r="H36" s="136"/>
      <c r="I36" s="136"/>
      <c r="J36" s="136"/>
      <c r="K36" s="136"/>
      <c r="L36" s="136"/>
      <c r="M36" s="136"/>
      <c r="N36" s="136"/>
      <c r="O36" s="136"/>
      <c r="P36" s="136"/>
      <c r="Q36" s="136"/>
      <c r="R36" s="136"/>
      <c r="S36" s="136"/>
    </row>
    <row r="37" ht="18" customHeight="1" spans="1:19">
      <c r="A37" s="137"/>
      <c r="B37" s="134" t="s">
        <v>201</v>
      </c>
      <c r="C37" s="138" t="s">
        <v>219</v>
      </c>
      <c r="D37" s="127"/>
      <c r="E37" s="127"/>
      <c r="F37" s="127"/>
      <c r="G37" s="102"/>
      <c r="H37" s="136"/>
      <c r="I37" s="136"/>
      <c r="J37" s="136"/>
      <c r="K37" s="136"/>
      <c r="L37" s="136"/>
      <c r="M37" s="136"/>
      <c r="N37" s="136"/>
      <c r="O37" s="136"/>
      <c r="P37" s="136"/>
      <c r="Q37" s="136"/>
      <c r="R37" s="136"/>
      <c r="S37" s="136"/>
    </row>
    <row r="38" ht="18" customHeight="1" spans="1:19">
      <c r="A38" s="137"/>
      <c r="B38" s="134" t="s">
        <v>220</v>
      </c>
      <c r="C38" s="138" t="s">
        <v>221</v>
      </c>
      <c r="D38" s="127">
        <f t="shared" si="0"/>
        <v>6.92</v>
      </c>
      <c r="E38" s="127">
        <f t="shared" si="1"/>
        <v>6.92</v>
      </c>
      <c r="F38" s="127">
        <f t="shared" si="2"/>
        <v>6.92</v>
      </c>
      <c r="G38" s="102">
        <v>6.92</v>
      </c>
      <c r="H38" s="136"/>
      <c r="I38" s="136"/>
      <c r="J38" s="136"/>
      <c r="K38" s="136"/>
      <c r="L38" s="136"/>
      <c r="M38" s="136"/>
      <c r="N38" s="136"/>
      <c r="O38" s="136"/>
      <c r="P38" s="136"/>
      <c r="Q38" s="136"/>
      <c r="R38" s="136"/>
      <c r="S38" s="136"/>
    </row>
    <row r="39" ht="18" customHeight="1" spans="1:19">
      <c r="A39" s="137"/>
      <c r="B39" s="134" t="s">
        <v>222</v>
      </c>
      <c r="C39" s="138" t="s">
        <v>223</v>
      </c>
      <c r="D39" s="127">
        <f t="shared" si="0"/>
        <v>16.42</v>
      </c>
      <c r="E39" s="127">
        <f t="shared" si="1"/>
        <v>16.42</v>
      </c>
      <c r="F39" s="127">
        <f t="shared" si="2"/>
        <v>16.42</v>
      </c>
      <c r="G39" s="102">
        <v>16.42</v>
      </c>
      <c r="H39" s="136"/>
      <c r="I39" s="136"/>
      <c r="J39" s="136"/>
      <c r="K39" s="136"/>
      <c r="L39" s="136"/>
      <c r="M39" s="136"/>
      <c r="N39" s="136"/>
      <c r="O39" s="136"/>
      <c r="P39" s="136"/>
      <c r="Q39" s="136"/>
      <c r="R39" s="136"/>
      <c r="S39" s="136"/>
    </row>
    <row r="40" ht="18" customHeight="1" spans="1:19">
      <c r="A40" s="137"/>
      <c r="B40" s="134" t="s">
        <v>224</v>
      </c>
      <c r="C40" s="138" t="s">
        <v>225</v>
      </c>
      <c r="D40" s="127"/>
      <c r="E40" s="127"/>
      <c r="F40" s="127"/>
      <c r="G40" s="102"/>
      <c r="H40" s="136"/>
      <c r="I40" s="136"/>
      <c r="J40" s="136"/>
      <c r="K40" s="136"/>
      <c r="L40" s="136"/>
      <c r="M40" s="136"/>
      <c r="N40" s="136"/>
      <c r="O40" s="136"/>
      <c r="P40" s="136"/>
      <c r="Q40" s="136"/>
      <c r="R40" s="136"/>
      <c r="S40" s="136"/>
    </row>
    <row r="41" ht="18" customHeight="1" spans="1:19">
      <c r="A41" s="137"/>
      <c r="B41" s="134" t="s">
        <v>226</v>
      </c>
      <c r="C41" s="138" t="s">
        <v>227</v>
      </c>
      <c r="D41" s="127"/>
      <c r="E41" s="127"/>
      <c r="F41" s="127"/>
      <c r="G41" s="102"/>
      <c r="H41" s="136"/>
      <c r="I41" s="136"/>
      <c r="J41" s="136"/>
      <c r="K41" s="136"/>
      <c r="L41" s="136"/>
      <c r="M41" s="136"/>
      <c r="N41" s="136"/>
      <c r="O41" s="136"/>
      <c r="P41" s="136"/>
      <c r="Q41" s="136"/>
      <c r="R41" s="136"/>
      <c r="S41" s="136"/>
    </row>
    <row r="42" ht="18" customHeight="1" spans="1:19">
      <c r="A42" s="137"/>
      <c r="B42" s="134" t="s">
        <v>228</v>
      </c>
      <c r="C42" s="138" t="s">
        <v>229</v>
      </c>
      <c r="D42" s="127"/>
      <c r="E42" s="127"/>
      <c r="F42" s="127"/>
      <c r="G42" s="102"/>
      <c r="H42" s="136"/>
      <c r="I42" s="136"/>
      <c r="J42" s="136"/>
      <c r="K42" s="136"/>
      <c r="L42" s="136"/>
      <c r="M42" s="136"/>
      <c r="N42" s="136"/>
      <c r="O42" s="136"/>
      <c r="P42" s="136"/>
      <c r="Q42" s="136"/>
      <c r="R42" s="136"/>
      <c r="S42" s="136"/>
    </row>
    <row r="43" ht="18" customHeight="1" spans="1:19">
      <c r="A43" s="137"/>
      <c r="B43" s="134" t="s">
        <v>230</v>
      </c>
      <c r="C43" s="138" t="s">
        <v>231</v>
      </c>
      <c r="D43" s="127"/>
      <c r="E43" s="127"/>
      <c r="F43" s="127"/>
      <c r="G43" s="102"/>
      <c r="H43" s="136"/>
      <c r="I43" s="136"/>
      <c r="J43" s="136"/>
      <c r="K43" s="136"/>
      <c r="L43" s="136"/>
      <c r="M43" s="136"/>
      <c r="N43" s="136"/>
      <c r="O43" s="136"/>
      <c r="P43" s="136"/>
      <c r="Q43" s="136"/>
      <c r="R43" s="136"/>
      <c r="S43" s="136"/>
    </row>
    <row r="44" ht="18" customHeight="1" spans="1:19">
      <c r="A44" s="137"/>
      <c r="B44" s="134" t="s">
        <v>232</v>
      </c>
      <c r="C44" s="138" t="s">
        <v>233</v>
      </c>
      <c r="D44" s="127"/>
      <c r="E44" s="127"/>
      <c r="F44" s="127"/>
      <c r="G44" s="102"/>
      <c r="H44" s="136"/>
      <c r="I44" s="136"/>
      <c r="J44" s="136"/>
      <c r="K44" s="136"/>
      <c r="L44" s="136"/>
      <c r="M44" s="136"/>
      <c r="N44" s="136"/>
      <c r="O44" s="136"/>
      <c r="P44" s="136"/>
      <c r="Q44" s="136"/>
      <c r="R44" s="136"/>
      <c r="S44" s="136"/>
    </row>
    <row r="45" ht="18" customHeight="1" spans="1:19">
      <c r="A45" s="137"/>
      <c r="B45" s="134" t="s">
        <v>234</v>
      </c>
      <c r="C45" s="138" t="s">
        <v>235</v>
      </c>
      <c r="D45" s="127"/>
      <c r="E45" s="127"/>
      <c r="F45" s="127"/>
      <c r="G45" s="102"/>
      <c r="H45" s="136"/>
      <c r="I45" s="136"/>
      <c r="J45" s="136"/>
      <c r="K45" s="136"/>
      <c r="L45" s="136"/>
      <c r="M45" s="136"/>
      <c r="N45" s="136"/>
      <c r="O45" s="136"/>
      <c r="P45" s="136"/>
      <c r="Q45" s="136"/>
      <c r="R45" s="136"/>
      <c r="S45" s="136"/>
    </row>
    <row r="46" ht="18" customHeight="1" spans="1:19">
      <c r="A46" s="137"/>
      <c r="B46" s="134" t="s">
        <v>236</v>
      </c>
      <c r="C46" s="138" t="s">
        <v>237</v>
      </c>
      <c r="D46" s="127">
        <f t="shared" si="0"/>
        <v>57.43</v>
      </c>
      <c r="E46" s="127">
        <f t="shared" si="1"/>
        <v>57.43</v>
      </c>
      <c r="F46" s="127">
        <f t="shared" si="2"/>
        <v>57.43</v>
      </c>
      <c r="G46" s="102">
        <v>57.43</v>
      </c>
      <c r="H46" s="136"/>
      <c r="I46" s="136"/>
      <c r="J46" s="136"/>
      <c r="K46" s="136"/>
      <c r="L46" s="136"/>
      <c r="M46" s="136"/>
      <c r="N46" s="136"/>
      <c r="O46" s="136"/>
      <c r="P46" s="136"/>
      <c r="Q46" s="136"/>
      <c r="R46" s="136"/>
      <c r="S46" s="136"/>
    </row>
    <row r="47" ht="18" customHeight="1" spans="1:19">
      <c r="A47" s="137"/>
      <c r="B47" s="134" t="s">
        <v>238</v>
      </c>
      <c r="C47" s="138" t="s">
        <v>239</v>
      </c>
      <c r="D47" s="127">
        <f t="shared" si="0"/>
        <v>20.63</v>
      </c>
      <c r="E47" s="127">
        <f t="shared" si="1"/>
        <v>20.63</v>
      </c>
      <c r="F47" s="127">
        <f t="shared" si="2"/>
        <v>20.63</v>
      </c>
      <c r="G47" s="102">
        <v>20.63</v>
      </c>
      <c r="H47" s="136"/>
      <c r="I47" s="136"/>
      <c r="J47" s="136"/>
      <c r="K47" s="136"/>
      <c r="L47" s="136"/>
      <c r="M47" s="136"/>
      <c r="N47" s="136"/>
      <c r="O47" s="136"/>
      <c r="P47" s="136"/>
      <c r="Q47" s="136"/>
      <c r="R47" s="136"/>
      <c r="S47" s="136"/>
    </row>
    <row r="48" ht="18" customHeight="1" spans="1:19">
      <c r="A48" s="137"/>
      <c r="B48" s="134" t="s">
        <v>240</v>
      </c>
      <c r="C48" s="138" t="s">
        <v>241</v>
      </c>
      <c r="D48" s="127"/>
      <c r="E48" s="127"/>
      <c r="F48" s="127"/>
      <c r="G48" s="102"/>
      <c r="H48" s="136"/>
      <c r="I48" s="136"/>
      <c r="J48" s="136"/>
      <c r="K48" s="136"/>
      <c r="L48" s="136"/>
      <c r="M48" s="136"/>
      <c r="N48" s="136"/>
      <c r="O48" s="136"/>
      <c r="P48" s="136"/>
      <c r="Q48" s="136"/>
      <c r="R48" s="136"/>
      <c r="S48" s="136"/>
    </row>
    <row r="49" ht="18" customHeight="1" spans="1:19">
      <c r="A49" s="137"/>
      <c r="B49" s="134" t="s">
        <v>242</v>
      </c>
      <c r="C49" s="138" t="s">
        <v>243</v>
      </c>
      <c r="D49" s="127">
        <f t="shared" si="0"/>
        <v>24.52</v>
      </c>
      <c r="E49" s="127">
        <f t="shared" si="1"/>
        <v>24.52</v>
      </c>
      <c r="F49" s="127">
        <f t="shared" si="2"/>
        <v>24.52</v>
      </c>
      <c r="G49" s="102">
        <v>24.52</v>
      </c>
      <c r="H49" s="136"/>
      <c r="I49" s="136"/>
      <c r="J49" s="136"/>
      <c r="K49" s="136"/>
      <c r="L49" s="136"/>
      <c r="M49" s="136"/>
      <c r="N49" s="136"/>
      <c r="O49" s="136"/>
      <c r="P49" s="136"/>
      <c r="Q49" s="136"/>
      <c r="R49" s="136"/>
      <c r="S49" s="136"/>
    </row>
    <row r="50" ht="18" customHeight="1" spans="1:19">
      <c r="A50" s="137"/>
      <c r="B50" s="134" t="s">
        <v>244</v>
      </c>
      <c r="C50" s="138" t="s">
        <v>245</v>
      </c>
      <c r="D50" s="127"/>
      <c r="E50" s="127"/>
      <c r="F50" s="127"/>
      <c r="G50" s="102"/>
      <c r="H50" s="136"/>
      <c r="I50" s="136"/>
      <c r="J50" s="136"/>
      <c r="K50" s="136"/>
      <c r="L50" s="136"/>
      <c r="M50" s="136"/>
      <c r="N50" s="136"/>
      <c r="O50" s="136"/>
      <c r="P50" s="136"/>
      <c r="Q50" s="136"/>
      <c r="R50" s="136"/>
      <c r="S50" s="136"/>
    </row>
    <row r="51" ht="18" customHeight="1" spans="1:19">
      <c r="A51" s="137"/>
      <c r="B51" s="134" t="s">
        <v>203</v>
      </c>
      <c r="C51" s="138" t="s">
        <v>246</v>
      </c>
      <c r="D51" s="127"/>
      <c r="E51" s="127"/>
      <c r="F51" s="127"/>
      <c r="G51" s="102"/>
      <c r="H51" s="136"/>
      <c r="I51" s="136"/>
      <c r="J51" s="136"/>
      <c r="K51" s="136"/>
      <c r="L51" s="136"/>
      <c r="M51" s="136"/>
      <c r="N51" s="136"/>
      <c r="O51" s="136"/>
      <c r="P51" s="136"/>
      <c r="Q51" s="136"/>
      <c r="R51" s="136"/>
      <c r="S51" s="136"/>
    </row>
    <row r="52" ht="18" customHeight="1" spans="1:19">
      <c r="A52" s="133">
        <v>303</v>
      </c>
      <c r="B52" s="134"/>
      <c r="C52" s="135" t="s">
        <v>101</v>
      </c>
      <c r="D52" s="127">
        <f t="shared" si="0"/>
        <v>544.51</v>
      </c>
      <c r="E52" s="127">
        <f t="shared" si="1"/>
        <v>544.51</v>
      </c>
      <c r="F52" s="127">
        <f t="shared" si="2"/>
        <v>544.51</v>
      </c>
      <c r="G52" s="102">
        <f>G54+G57+G59</f>
        <v>544.51</v>
      </c>
      <c r="H52" s="136"/>
      <c r="I52" s="136"/>
      <c r="J52" s="136"/>
      <c r="K52" s="136"/>
      <c r="L52" s="136"/>
      <c r="M52" s="136"/>
      <c r="N52" s="136"/>
      <c r="O52" s="136"/>
      <c r="P52" s="136"/>
      <c r="Q52" s="136"/>
      <c r="R52" s="136"/>
      <c r="S52" s="136"/>
    </row>
    <row r="53" ht="18" customHeight="1" spans="1:19">
      <c r="A53" s="137"/>
      <c r="B53" s="134" t="s">
        <v>179</v>
      </c>
      <c r="C53" s="138" t="s">
        <v>247</v>
      </c>
      <c r="D53" s="127"/>
      <c r="E53" s="127"/>
      <c r="F53" s="127"/>
      <c r="G53" s="102"/>
      <c r="H53" s="136"/>
      <c r="I53" s="136"/>
      <c r="J53" s="136"/>
      <c r="K53" s="136"/>
      <c r="L53" s="136"/>
      <c r="M53" s="136"/>
      <c r="N53" s="136"/>
      <c r="O53" s="136"/>
      <c r="P53" s="136"/>
      <c r="Q53" s="136"/>
      <c r="R53" s="136"/>
      <c r="S53" s="136"/>
    </row>
    <row r="54" ht="18" customHeight="1" spans="1:19">
      <c r="A54" s="137"/>
      <c r="B54" s="134" t="s">
        <v>181</v>
      </c>
      <c r="C54" s="138" t="s">
        <v>248</v>
      </c>
      <c r="D54" s="127">
        <f t="shared" si="0"/>
        <v>162.41</v>
      </c>
      <c r="E54" s="127">
        <f t="shared" si="1"/>
        <v>162.41</v>
      </c>
      <c r="F54" s="127">
        <f t="shared" si="2"/>
        <v>162.41</v>
      </c>
      <c r="G54" s="102">
        <v>162.41</v>
      </c>
      <c r="H54" s="136"/>
      <c r="I54" s="136"/>
      <c r="J54" s="136"/>
      <c r="K54" s="136"/>
      <c r="L54" s="136"/>
      <c r="M54" s="136"/>
      <c r="N54" s="136"/>
      <c r="O54" s="136"/>
      <c r="P54" s="136"/>
      <c r="Q54" s="136"/>
      <c r="R54" s="136"/>
      <c r="S54" s="136"/>
    </row>
    <row r="55" ht="18" customHeight="1" spans="1:19">
      <c r="A55" s="137"/>
      <c r="B55" s="134" t="s">
        <v>183</v>
      </c>
      <c r="C55" s="138" t="s">
        <v>249</v>
      </c>
      <c r="D55" s="127"/>
      <c r="E55" s="127"/>
      <c r="F55" s="127"/>
      <c r="G55" s="102"/>
      <c r="H55" s="136"/>
      <c r="I55" s="136"/>
      <c r="J55" s="136"/>
      <c r="K55" s="136"/>
      <c r="L55" s="136"/>
      <c r="M55" s="136"/>
      <c r="N55" s="136"/>
      <c r="O55" s="136"/>
      <c r="P55" s="136"/>
      <c r="Q55" s="136"/>
      <c r="R55" s="136"/>
      <c r="S55" s="136"/>
    </row>
    <row r="56" ht="18" customHeight="1" spans="1:19">
      <c r="A56" s="137"/>
      <c r="B56" s="134" t="s">
        <v>208</v>
      </c>
      <c r="C56" s="138" t="s">
        <v>250</v>
      </c>
      <c r="D56" s="127"/>
      <c r="E56" s="127"/>
      <c r="F56" s="127"/>
      <c r="G56" s="102"/>
      <c r="H56" s="136"/>
      <c r="I56" s="136"/>
      <c r="J56" s="136"/>
      <c r="K56" s="136"/>
      <c r="L56" s="136"/>
      <c r="M56" s="136"/>
      <c r="N56" s="136"/>
      <c r="O56" s="136"/>
      <c r="P56" s="136"/>
      <c r="Q56" s="136"/>
      <c r="R56" s="136"/>
      <c r="S56" s="136"/>
    </row>
    <row r="57" ht="18" customHeight="1" spans="1:19">
      <c r="A57" s="137"/>
      <c r="B57" s="134" t="s">
        <v>210</v>
      </c>
      <c r="C57" s="138" t="s">
        <v>251</v>
      </c>
      <c r="D57" s="127">
        <f t="shared" si="0"/>
        <v>246.19</v>
      </c>
      <c r="E57" s="127">
        <f t="shared" si="1"/>
        <v>246.19</v>
      </c>
      <c r="F57" s="127">
        <f t="shared" si="2"/>
        <v>246.19</v>
      </c>
      <c r="G57" s="102">
        <v>246.19</v>
      </c>
      <c r="H57" s="136"/>
      <c r="I57" s="136"/>
      <c r="J57" s="136"/>
      <c r="K57" s="136"/>
      <c r="L57" s="136"/>
      <c r="M57" s="136"/>
      <c r="N57" s="136"/>
      <c r="O57" s="136"/>
      <c r="P57" s="136"/>
      <c r="Q57" s="136"/>
      <c r="R57" s="136"/>
      <c r="S57" s="136"/>
    </row>
    <row r="58" ht="18" customHeight="1" spans="1:19">
      <c r="A58" s="137"/>
      <c r="B58" s="134" t="s">
        <v>185</v>
      </c>
      <c r="C58" s="138" t="s">
        <v>252</v>
      </c>
      <c r="D58" s="127"/>
      <c r="E58" s="127"/>
      <c r="F58" s="127"/>
      <c r="G58" s="102"/>
      <c r="H58" s="136"/>
      <c r="I58" s="136"/>
      <c r="J58" s="136"/>
      <c r="K58" s="136"/>
      <c r="L58" s="136"/>
      <c r="M58" s="136"/>
      <c r="N58" s="136"/>
      <c r="O58" s="136"/>
      <c r="P58" s="136"/>
      <c r="Q58" s="136"/>
      <c r="R58" s="136"/>
      <c r="S58" s="136"/>
    </row>
    <row r="59" ht="18" customHeight="1" spans="1:19">
      <c r="A59" s="137"/>
      <c r="B59" s="134" t="s">
        <v>187</v>
      </c>
      <c r="C59" s="138" t="s">
        <v>253</v>
      </c>
      <c r="D59" s="127">
        <f t="shared" si="0"/>
        <v>135.91</v>
      </c>
      <c r="E59" s="127">
        <f t="shared" si="1"/>
        <v>135.91</v>
      </c>
      <c r="F59" s="127">
        <f t="shared" si="2"/>
        <v>135.91</v>
      </c>
      <c r="G59" s="102">
        <v>135.91</v>
      </c>
      <c r="H59" s="136"/>
      <c r="I59" s="136"/>
      <c r="J59" s="136"/>
      <c r="K59" s="136"/>
      <c r="L59" s="136"/>
      <c r="M59" s="136"/>
      <c r="N59" s="136"/>
      <c r="O59" s="136"/>
      <c r="P59" s="136"/>
      <c r="Q59" s="136"/>
      <c r="R59" s="136"/>
      <c r="S59" s="136"/>
    </row>
    <row r="60" ht="18" customHeight="1" spans="1:19">
      <c r="A60" s="137"/>
      <c r="B60" s="134" t="s">
        <v>189</v>
      </c>
      <c r="C60" s="138" t="s">
        <v>254</v>
      </c>
      <c r="D60" s="139"/>
      <c r="E60" s="139"/>
      <c r="F60" s="139"/>
      <c r="G60" s="102"/>
      <c r="H60" s="136"/>
      <c r="I60" s="136"/>
      <c r="J60" s="136"/>
      <c r="K60" s="136"/>
      <c r="L60" s="136"/>
      <c r="M60" s="136"/>
      <c r="N60" s="136"/>
      <c r="O60" s="136"/>
      <c r="P60" s="136"/>
      <c r="Q60" s="136"/>
      <c r="R60" s="136"/>
      <c r="S60" s="136"/>
    </row>
    <row r="61" ht="18" customHeight="1" spans="1:19">
      <c r="A61" s="137"/>
      <c r="B61" s="134" t="s">
        <v>191</v>
      </c>
      <c r="C61" s="138" t="s">
        <v>255</v>
      </c>
      <c r="D61" s="139"/>
      <c r="E61" s="139"/>
      <c r="F61" s="139"/>
      <c r="G61" s="102"/>
      <c r="H61" s="136"/>
      <c r="I61" s="136"/>
      <c r="J61" s="136"/>
      <c r="K61" s="136"/>
      <c r="L61" s="136"/>
      <c r="M61" s="136"/>
      <c r="N61" s="136"/>
      <c r="O61" s="136"/>
      <c r="P61" s="136"/>
      <c r="Q61" s="136"/>
      <c r="R61" s="136"/>
      <c r="S61" s="136"/>
    </row>
    <row r="62" ht="18" customHeight="1" spans="1:19">
      <c r="A62" s="137"/>
      <c r="B62" s="134" t="s">
        <v>193</v>
      </c>
      <c r="C62" s="138" t="s">
        <v>256</v>
      </c>
      <c r="D62" s="139"/>
      <c r="E62" s="139"/>
      <c r="F62" s="139"/>
      <c r="G62" s="102"/>
      <c r="H62" s="136"/>
      <c r="I62" s="136"/>
      <c r="J62" s="136"/>
      <c r="K62" s="136"/>
      <c r="L62" s="136"/>
      <c r="M62" s="136"/>
      <c r="N62" s="136"/>
      <c r="O62" s="136"/>
      <c r="P62" s="136"/>
      <c r="Q62" s="136"/>
      <c r="R62" s="136"/>
      <c r="S62" s="136"/>
    </row>
    <row r="63" ht="18" customHeight="1" spans="1:19">
      <c r="A63" s="137"/>
      <c r="B63" s="134" t="s">
        <v>203</v>
      </c>
      <c r="C63" s="138" t="s">
        <v>257</v>
      </c>
      <c r="D63" s="139"/>
      <c r="E63" s="139"/>
      <c r="F63" s="139"/>
      <c r="G63" s="102"/>
      <c r="H63" s="136"/>
      <c r="I63" s="136"/>
      <c r="J63" s="136"/>
      <c r="K63" s="136"/>
      <c r="L63" s="136"/>
      <c r="M63" s="136"/>
      <c r="N63" s="136"/>
      <c r="O63" s="136"/>
      <c r="P63" s="136"/>
      <c r="Q63" s="136"/>
      <c r="R63" s="136"/>
      <c r="S63" s="136"/>
    </row>
  </sheetData>
  <mergeCells count="15">
    <mergeCell ref="A2:S2"/>
    <mergeCell ref="R3:S3"/>
    <mergeCell ref="D4:S4"/>
    <mergeCell ref="E5:O5"/>
    <mergeCell ref="F6:M6"/>
    <mergeCell ref="A9:C9"/>
    <mergeCell ref="A6:A7"/>
    <mergeCell ref="B6:B7"/>
    <mergeCell ref="C4:C7"/>
    <mergeCell ref="D5:D7"/>
    <mergeCell ref="E6:E7"/>
    <mergeCell ref="N6:N7"/>
    <mergeCell ref="O6:O7"/>
    <mergeCell ref="A4:B5"/>
    <mergeCell ref="P5:S6"/>
  </mergeCells>
  <printOptions horizontalCentered="1"/>
  <pageMargins left="0.590277777777778" right="0.590277777777778" top="0.747916666666667" bottom="0.747916666666667" header="0.313888888888889" footer="0.313888888888889"/>
  <pageSetup paperSize="9" scale="63" fitToHeight="0"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G45"/>
  <sheetViews>
    <sheetView workbookViewId="0">
      <selection activeCell="K43" sqref="K43"/>
    </sheetView>
  </sheetViews>
  <sheetFormatPr defaultColWidth="9" defaultRowHeight="13.5" outlineLevelCol="6"/>
  <cols>
    <col min="1" max="3" width="6.375" customWidth="1"/>
    <col min="4" max="4" width="23.25" customWidth="1"/>
    <col min="5" max="7" width="14.75" customWidth="1"/>
  </cols>
  <sheetData>
    <row r="1" ht="38.1" customHeight="1" spans="1:7">
      <c r="A1" s="4" t="s">
        <v>258</v>
      </c>
      <c r="B1" s="4"/>
      <c r="C1" s="4"/>
      <c r="D1" s="4"/>
      <c r="E1" s="4"/>
      <c r="F1" s="4"/>
      <c r="G1" s="4"/>
    </row>
    <row r="2" spans="1:7">
      <c r="A2" s="5" t="s">
        <v>1</v>
      </c>
      <c r="B2" s="87"/>
      <c r="C2" s="87"/>
      <c r="D2" s="87"/>
      <c r="E2" s="2"/>
      <c r="F2" s="2"/>
      <c r="G2" s="33" t="s">
        <v>14</v>
      </c>
    </row>
    <row r="3" spans="1:7">
      <c r="A3" s="91" t="s">
        <v>259</v>
      </c>
      <c r="B3" s="91"/>
      <c r="C3" s="91"/>
      <c r="D3" s="91"/>
      <c r="E3" s="89" t="s">
        <v>260</v>
      </c>
      <c r="F3" s="90"/>
      <c r="G3" s="92"/>
    </row>
    <row r="4" spans="1:7">
      <c r="A4" s="93" t="s">
        <v>104</v>
      </c>
      <c r="B4" s="93" t="s">
        <v>105</v>
      </c>
      <c r="C4" s="93" t="s">
        <v>106</v>
      </c>
      <c r="D4" s="93" t="s">
        <v>261</v>
      </c>
      <c r="E4" s="9" t="s">
        <v>98</v>
      </c>
      <c r="F4" s="9" t="s">
        <v>92</v>
      </c>
      <c r="G4" s="9" t="s">
        <v>93</v>
      </c>
    </row>
    <row r="5" spans="1:7">
      <c r="A5" s="93" t="s">
        <v>114</v>
      </c>
      <c r="B5" s="93" t="s">
        <v>115</v>
      </c>
      <c r="C5" s="93" t="s">
        <v>116</v>
      </c>
      <c r="D5" s="93" t="s">
        <v>117</v>
      </c>
      <c r="E5" s="93" t="s">
        <v>118</v>
      </c>
      <c r="F5" s="93" t="s">
        <v>119</v>
      </c>
      <c r="G5" s="93" t="s">
        <v>120</v>
      </c>
    </row>
    <row r="6" spans="1:7">
      <c r="A6" s="103"/>
      <c r="B6" s="103"/>
      <c r="C6" s="103"/>
      <c r="D6" s="108" t="s">
        <v>262</v>
      </c>
      <c r="E6" s="99">
        <v>0</v>
      </c>
      <c r="F6" s="99"/>
      <c r="G6" s="99"/>
    </row>
    <row r="7" spans="1:7">
      <c r="A7" s="103"/>
      <c r="B7" s="103"/>
      <c r="C7" s="103"/>
      <c r="D7" s="103"/>
      <c r="E7" s="99"/>
      <c r="F7" s="99"/>
      <c r="G7" s="99"/>
    </row>
    <row r="8" ht="12" customHeight="1" spans="1:7">
      <c r="A8" s="103"/>
      <c r="B8" s="103"/>
      <c r="C8" s="103"/>
      <c r="D8" s="103"/>
      <c r="E8" s="99"/>
      <c r="F8" s="99"/>
      <c r="G8" s="99"/>
    </row>
    <row r="9" spans="1:7">
      <c r="A9" s="103"/>
      <c r="B9" s="103"/>
      <c r="C9" s="103"/>
      <c r="D9" s="103"/>
      <c r="E9" s="99"/>
      <c r="F9" s="99"/>
      <c r="G9" s="99"/>
    </row>
    <row r="10" spans="1:7">
      <c r="A10" s="103"/>
      <c r="B10" s="103"/>
      <c r="C10" s="103"/>
      <c r="D10" s="103"/>
      <c r="E10" s="99"/>
      <c r="F10" s="99"/>
      <c r="G10" s="99"/>
    </row>
    <row r="11" spans="1:7">
      <c r="A11" s="103"/>
      <c r="B11" s="103"/>
      <c r="C11" s="103"/>
      <c r="D11" s="103"/>
      <c r="E11" s="99"/>
      <c r="F11" s="99"/>
      <c r="G11" s="99"/>
    </row>
    <row r="12" spans="1:7">
      <c r="A12" s="103"/>
      <c r="B12" s="103"/>
      <c r="C12" s="103"/>
      <c r="D12" s="103"/>
      <c r="E12" s="99"/>
      <c r="F12" s="99"/>
      <c r="G12" s="99"/>
    </row>
    <row r="13" spans="1:7">
      <c r="A13" s="103"/>
      <c r="B13" s="103"/>
      <c r="C13" s="103"/>
      <c r="D13" s="103"/>
      <c r="E13" s="99"/>
      <c r="F13" s="99"/>
      <c r="G13" s="99"/>
    </row>
    <row r="14" spans="1:7">
      <c r="A14" s="103"/>
      <c r="B14" s="103"/>
      <c r="C14" s="103"/>
      <c r="D14" s="103"/>
      <c r="E14" s="99"/>
      <c r="F14" s="99"/>
      <c r="G14" s="99"/>
    </row>
    <row r="15" spans="1:7">
      <c r="A15" s="103"/>
      <c r="B15" s="103"/>
      <c r="C15" s="103"/>
      <c r="D15" s="103"/>
      <c r="E15" s="99"/>
      <c r="F15" s="99"/>
      <c r="G15" s="99"/>
    </row>
    <row r="16" spans="1:7">
      <c r="A16" s="103"/>
      <c r="B16" s="103"/>
      <c r="C16" s="103"/>
      <c r="D16" s="103"/>
      <c r="E16" s="99"/>
      <c r="F16" s="99"/>
      <c r="G16" s="99"/>
    </row>
    <row r="17" spans="1:7">
      <c r="A17" s="103"/>
      <c r="B17" s="103"/>
      <c r="C17" s="103"/>
      <c r="D17" s="103"/>
      <c r="E17" s="99"/>
      <c r="F17" s="99"/>
      <c r="G17" s="99"/>
    </row>
    <row r="18" spans="1:7">
      <c r="A18" s="103"/>
      <c r="B18" s="103"/>
      <c r="C18" s="103"/>
      <c r="D18" s="103"/>
      <c r="E18" s="99"/>
      <c r="F18" s="99"/>
      <c r="G18" s="99"/>
    </row>
    <row r="19" spans="1:7">
      <c r="A19" s="103"/>
      <c r="B19" s="103"/>
      <c r="C19" s="103"/>
      <c r="D19" s="103"/>
      <c r="E19" s="99"/>
      <c r="F19" s="99"/>
      <c r="G19" s="99"/>
    </row>
    <row r="20" spans="1:7">
      <c r="A20" s="103"/>
      <c r="B20" s="103"/>
      <c r="C20" s="103"/>
      <c r="D20" s="103"/>
      <c r="E20" s="99"/>
      <c r="F20" s="99"/>
      <c r="G20" s="99"/>
    </row>
    <row r="21" spans="1:7">
      <c r="A21" s="103"/>
      <c r="B21" s="103"/>
      <c r="C21" s="103"/>
      <c r="D21" s="103"/>
      <c r="E21" s="99"/>
      <c r="F21" s="99"/>
      <c r="G21" s="99"/>
    </row>
    <row r="22" spans="1:7">
      <c r="A22" s="103"/>
      <c r="B22" s="103"/>
      <c r="C22" s="103"/>
      <c r="D22" s="103"/>
      <c r="E22" s="99"/>
      <c r="F22" s="99"/>
      <c r="G22" s="99"/>
    </row>
    <row r="23" spans="1:7">
      <c r="A23" s="103"/>
      <c r="B23" s="103"/>
      <c r="C23" s="103"/>
      <c r="D23" s="103"/>
      <c r="E23" s="99"/>
      <c r="F23" s="99"/>
      <c r="G23" s="99"/>
    </row>
    <row r="24" spans="1:7">
      <c r="A24" s="103"/>
      <c r="B24" s="103"/>
      <c r="C24" s="103"/>
      <c r="D24" s="103"/>
      <c r="E24" s="99"/>
      <c r="F24" s="99"/>
      <c r="G24" s="99"/>
    </row>
    <row r="25" spans="1:7">
      <c r="A25" s="103"/>
      <c r="B25" s="103"/>
      <c r="C25" s="103"/>
      <c r="D25" s="103"/>
      <c r="E25" s="99"/>
      <c r="F25" s="99"/>
      <c r="G25" s="99"/>
    </row>
    <row r="26" spans="1:7">
      <c r="A26" s="103"/>
      <c r="B26" s="103"/>
      <c r="C26" s="103"/>
      <c r="D26" s="103"/>
      <c r="E26" s="99"/>
      <c r="F26" s="99"/>
      <c r="G26" s="99"/>
    </row>
    <row r="27" spans="1:7">
      <c r="A27" s="103"/>
      <c r="B27" s="103"/>
      <c r="C27" s="103"/>
      <c r="D27" s="103"/>
      <c r="E27" s="99"/>
      <c r="F27" s="99"/>
      <c r="G27" s="99"/>
    </row>
    <row r="28" spans="1:7">
      <c r="A28" s="103"/>
      <c r="B28" s="103"/>
      <c r="C28" s="103"/>
      <c r="D28" s="103"/>
      <c r="E28" s="99"/>
      <c r="F28" s="99"/>
      <c r="G28" s="99"/>
    </row>
    <row r="29" spans="1:7">
      <c r="A29" s="103"/>
      <c r="B29" s="103"/>
      <c r="C29" s="103"/>
      <c r="D29" s="103"/>
      <c r="E29" s="99"/>
      <c r="F29" s="99"/>
      <c r="G29" s="99"/>
    </row>
    <row r="30" spans="1:7">
      <c r="A30" s="103"/>
      <c r="B30" s="103"/>
      <c r="C30" s="103"/>
      <c r="D30" s="103"/>
      <c r="E30" s="99"/>
      <c r="F30" s="99"/>
      <c r="G30" s="99"/>
    </row>
    <row r="31" spans="1:7">
      <c r="A31" s="103"/>
      <c r="B31" s="103"/>
      <c r="C31" s="103"/>
      <c r="D31" s="103"/>
      <c r="E31" s="99"/>
      <c r="F31" s="99"/>
      <c r="G31" s="99"/>
    </row>
    <row r="32" spans="1:7">
      <c r="A32" s="103"/>
      <c r="B32" s="103"/>
      <c r="C32" s="103"/>
      <c r="D32" s="103"/>
      <c r="E32" s="99"/>
      <c r="F32" s="99"/>
      <c r="G32" s="99"/>
    </row>
    <row r="33" spans="1:7">
      <c r="A33" s="103"/>
      <c r="B33" s="103"/>
      <c r="C33" s="103"/>
      <c r="D33" s="103"/>
      <c r="E33" s="99"/>
      <c r="F33" s="99"/>
      <c r="G33" s="99"/>
    </row>
    <row r="34" spans="1:7">
      <c r="A34" s="103"/>
      <c r="B34" s="103"/>
      <c r="C34" s="103"/>
      <c r="D34" s="103"/>
      <c r="E34" s="99"/>
      <c r="F34" s="99"/>
      <c r="G34" s="99"/>
    </row>
    <row r="35" spans="1:7">
      <c r="A35" s="103"/>
      <c r="B35" s="103"/>
      <c r="C35" s="103"/>
      <c r="D35" s="103"/>
      <c r="E35" s="99"/>
      <c r="F35" s="99"/>
      <c r="G35" s="99"/>
    </row>
    <row r="36" spans="1:7">
      <c r="A36" s="103"/>
      <c r="B36" s="103"/>
      <c r="C36" s="103"/>
      <c r="D36" s="103"/>
      <c r="E36" s="99"/>
      <c r="F36" s="99"/>
      <c r="G36" s="99"/>
    </row>
    <row r="37" spans="1:7">
      <c r="A37" s="103"/>
      <c r="B37" s="103"/>
      <c r="C37" s="103"/>
      <c r="D37" s="103"/>
      <c r="E37" s="99"/>
      <c r="F37" s="99"/>
      <c r="G37" s="99"/>
    </row>
    <row r="38" spans="1:7">
      <c r="A38" s="103"/>
      <c r="B38" s="103"/>
      <c r="C38" s="103"/>
      <c r="D38" s="103"/>
      <c r="E38" s="99"/>
      <c r="F38" s="99"/>
      <c r="G38" s="99"/>
    </row>
    <row r="39" spans="1:7">
      <c r="A39" s="103"/>
      <c r="B39" s="103"/>
      <c r="C39" s="103"/>
      <c r="D39" s="103"/>
      <c r="E39" s="99"/>
      <c r="F39" s="99"/>
      <c r="G39" s="99"/>
    </row>
    <row r="40" spans="1:7">
      <c r="A40" s="103"/>
      <c r="B40" s="103"/>
      <c r="C40" s="103"/>
      <c r="D40" s="103"/>
      <c r="E40" s="99"/>
      <c r="F40" s="99"/>
      <c r="G40" s="99"/>
    </row>
    <row r="41" spans="1:7">
      <c r="A41" s="103"/>
      <c r="B41" s="103"/>
      <c r="C41" s="103"/>
      <c r="D41" s="103"/>
      <c r="E41" s="99"/>
      <c r="F41" s="99"/>
      <c r="G41" s="99"/>
    </row>
    <row r="42" spans="1:7">
      <c r="A42" s="103"/>
      <c r="B42" s="103"/>
      <c r="C42" s="103"/>
      <c r="D42" s="103"/>
      <c r="E42" s="99"/>
      <c r="F42" s="99"/>
      <c r="G42" s="99"/>
    </row>
    <row r="43" spans="1:7">
      <c r="A43" s="103"/>
      <c r="B43" s="103"/>
      <c r="C43" s="103"/>
      <c r="D43" s="103"/>
      <c r="E43" s="99"/>
      <c r="F43" s="99"/>
      <c r="G43" s="99"/>
    </row>
    <row r="44" spans="1:7">
      <c r="A44" s="103"/>
      <c r="B44" s="103"/>
      <c r="C44" s="103"/>
      <c r="D44" s="103"/>
      <c r="E44" s="99"/>
      <c r="F44" s="99"/>
      <c r="G44" s="99"/>
    </row>
    <row r="45" spans="1:7">
      <c r="A45" s="103"/>
      <c r="B45" s="103"/>
      <c r="C45" s="103"/>
      <c r="D45" s="103"/>
      <c r="E45" s="99"/>
      <c r="F45" s="99"/>
      <c r="G45" s="99"/>
    </row>
  </sheetData>
  <mergeCells count="3">
    <mergeCell ref="A1:G1"/>
    <mergeCell ref="A3:D3"/>
    <mergeCell ref="E3:G3"/>
  </mergeCells>
  <pageMargins left="0.554166666666667" right="0.554166666666667" top="1" bottom="1" header="0.511805555555556" footer="0.511805555555556"/>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R114"/>
  <sheetViews>
    <sheetView workbookViewId="0">
      <selection activeCell="F3" sqref="F3"/>
    </sheetView>
  </sheetViews>
  <sheetFormatPr defaultColWidth="9" defaultRowHeight="13.5"/>
  <cols>
    <col min="1" max="1" width="10.75" customWidth="1"/>
    <col min="2" max="2" width="23.375" customWidth="1"/>
    <col min="3" max="3" width="22" customWidth="1"/>
    <col min="4" max="5" width="20.625" customWidth="1"/>
    <col min="6" max="6" width="9" style="85"/>
    <col min="12" max="12" width="26.875" customWidth="1"/>
    <col min="13" max="14" width="17.125" customWidth="1"/>
    <col min="15" max="15" width="17.125" style="85" customWidth="1"/>
  </cols>
  <sheetData>
    <row r="1" ht="20.1" customHeight="1" spans="1:5">
      <c r="A1" s="86"/>
      <c r="B1" s="86"/>
      <c r="C1" s="86"/>
      <c r="D1" s="86"/>
      <c r="E1" s="86"/>
    </row>
    <row r="2" ht="39.95" customHeight="1" spans="1:18">
      <c r="A2" s="4" t="s">
        <v>263</v>
      </c>
      <c r="B2" s="4"/>
      <c r="C2" s="4"/>
      <c r="D2" s="4"/>
      <c r="E2" s="4"/>
      <c r="F2" s="4"/>
      <c r="G2" s="4"/>
      <c r="H2" s="4"/>
      <c r="I2" s="4"/>
      <c r="J2" s="4"/>
      <c r="K2" s="4"/>
      <c r="L2" s="4"/>
      <c r="M2" s="4"/>
      <c r="N2" s="4"/>
      <c r="O2" s="4"/>
      <c r="P2" s="4"/>
      <c r="Q2" s="4"/>
      <c r="R2" s="4"/>
    </row>
    <row r="3" ht="39.95" customHeight="1" spans="1:18">
      <c r="A3" s="5" t="s">
        <v>1</v>
      </c>
      <c r="B3" s="87"/>
      <c r="C3" s="87"/>
      <c r="D3" s="2"/>
      <c r="E3" s="2"/>
      <c r="F3" s="88"/>
      <c r="G3" s="2"/>
      <c r="H3" s="2"/>
      <c r="I3" s="2"/>
      <c r="J3" s="87"/>
      <c r="K3" s="87"/>
      <c r="L3" s="87"/>
      <c r="M3" s="2"/>
      <c r="N3" s="2"/>
      <c r="O3" s="88"/>
      <c r="P3" s="2"/>
      <c r="Q3" s="2"/>
      <c r="R3" s="33" t="s">
        <v>14</v>
      </c>
    </row>
    <row r="4" ht="20.1" customHeight="1" spans="1:18">
      <c r="A4" s="89" t="s">
        <v>16</v>
      </c>
      <c r="B4" s="90"/>
      <c r="C4" s="90"/>
      <c r="D4" s="90"/>
      <c r="E4" s="90"/>
      <c r="F4" s="90"/>
      <c r="G4" s="90"/>
      <c r="H4" s="90"/>
      <c r="I4" s="92"/>
      <c r="J4" s="9" t="s">
        <v>16</v>
      </c>
      <c r="K4" s="9"/>
      <c r="L4" s="9"/>
      <c r="M4" s="9"/>
      <c r="N4" s="9"/>
      <c r="O4" s="9"/>
      <c r="P4" s="9"/>
      <c r="Q4" s="9"/>
      <c r="R4" s="9"/>
    </row>
    <row r="5" ht="30" customHeight="1" spans="1:18">
      <c r="A5" s="91" t="s">
        <v>264</v>
      </c>
      <c r="B5" s="91"/>
      <c r="C5" s="91"/>
      <c r="D5" s="89" t="s">
        <v>164</v>
      </c>
      <c r="E5" s="90"/>
      <c r="F5" s="92"/>
      <c r="G5" s="89" t="s">
        <v>265</v>
      </c>
      <c r="H5" s="90"/>
      <c r="I5" s="92"/>
      <c r="J5" s="91" t="s">
        <v>266</v>
      </c>
      <c r="K5" s="91"/>
      <c r="L5" s="91"/>
      <c r="M5" s="89" t="s">
        <v>164</v>
      </c>
      <c r="N5" s="90"/>
      <c r="O5" s="92"/>
      <c r="P5" s="89" t="s">
        <v>265</v>
      </c>
      <c r="Q5" s="90"/>
      <c r="R5" s="92"/>
    </row>
    <row r="6" spans="1:18">
      <c r="A6" s="93" t="s">
        <v>104</v>
      </c>
      <c r="B6" s="93" t="s">
        <v>105</v>
      </c>
      <c r="C6" s="93" t="s">
        <v>261</v>
      </c>
      <c r="D6" s="9" t="s">
        <v>102</v>
      </c>
      <c r="E6" s="9" t="s">
        <v>92</v>
      </c>
      <c r="F6" s="94" t="s">
        <v>93</v>
      </c>
      <c r="G6" s="9" t="s">
        <v>102</v>
      </c>
      <c r="H6" s="9" t="s">
        <v>92</v>
      </c>
      <c r="I6" s="9" t="s">
        <v>93</v>
      </c>
      <c r="J6" s="93" t="s">
        <v>104</v>
      </c>
      <c r="K6" s="93" t="s">
        <v>105</v>
      </c>
      <c r="L6" s="93" t="s">
        <v>261</v>
      </c>
      <c r="M6" s="9" t="s">
        <v>102</v>
      </c>
      <c r="N6" s="9" t="s">
        <v>92</v>
      </c>
      <c r="O6" s="94" t="s">
        <v>93</v>
      </c>
      <c r="P6" s="9" t="s">
        <v>102</v>
      </c>
      <c r="Q6" s="9" t="s">
        <v>92</v>
      </c>
      <c r="R6" s="9" t="s">
        <v>93</v>
      </c>
    </row>
    <row r="7" spans="1:18">
      <c r="A7" s="93" t="s">
        <v>114</v>
      </c>
      <c r="B7" s="93" t="s">
        <v>115</v>
      </c>
      <c r="C7" s="93" t="s">
        <v>116</v>
      </c>
      <c r="D7" s="93" t="s">
        <v>117</v>
      </c>
      <c r="E7" s="93" t="s">
        <v>118</v>
      </c>
      <c r="F7" s="95" t="s">
        <v>119</v>
      </c>
      <c r="G7" s="93" t="s">
        <v>120</v>
      </c>
      <c r="H7" s="93" t="s">
        <v>121</v>
      </c>
      <c r="I7" s="93" t="s">
        <v>122</v>
      </c>
      <c r="J7" s="93" t="s">
        <v>123</v>
      </c>
      <c r="K7" s="93" t="s">
        <v>124</v>
      </c>
      <c r="L7" s="93" t="s">
        <v>125</v>
      </c>
      <c r="M7" s="93" t="s">
        <v>126</v>
      </c>
      <c r="N7" s="93" t="s">
        <v>127</v>
      </c>
      <c r="O7" s="95" t="s">
        <v>128</v>
      </c>
      <c r="P7" s="93" t="s">
        <v>129</v>
      </c>
      <c r="Q7" s="93" t="s">
        <v>130</v>
      </c>
      <c r="R7" s="93" t="s">
        <v>131</v>
      </c>
    </row>
    <row r="8" spans="1:18">
      <c r="A8" s="96" t="s">
        <v>267</v>
      </c>
      <c r="B8" s="97" t="s">
        <v>268</v>
      </c>
      <c r="C8" s="98" t="s">
        <v>269</v>
      </c>
      <c r="D8" s="99">
        <f>E8+F8</f>
        <v>4554.03</v>
      </c>
      <c r="E8" s="99">
        <f>E9+E10+E11+E12</f>
        <v>4554.03</v>
      </c>
      <c r="F8" s="100"/>
      <c r="G8" s="99"/>
      <c r="H8" s="99"/>
      <c r="I8" s="99"/>
      <c r="J8" s="96" t="s">
        <v>270</v>
      </c>
      <c r="K8" s="96" t="s">
        <v>268</v>
      </c>
      <c r="L8" s="98" t="s">
        <v>99</v>
      </c>
      <c r="M8" s="99">
        <f>N8+O8</f>
        <v>4554.03</v>
      </c>
      <c r="N8" s="99">
        <f>N9+N11+N14+N16+N18+N19</f>
        <v>4554.03</v>
      </c>
      <c r="O8" s="100"/>
      <c r="P8" s="99"/>
      <c r="Q8" s="99"/>
      <c r="R8" s="99"/>
    </row>
    <row r="9" spans="1:18">
      <c r="A9" s="97"/>
      <c r="B9" s="97" t="s">
        <v>179</v>
      </c>
      <c r="C9" s="101" t="s">
        <v>271</v>
      </c>
      <c r="D9" s="99">
        <f t="shared" ref="D9:D58" si="0">E9+F9</f>
        <v>3431.01</v>
      </c>
      <c r="E9" s="99">
        <v>3431.01</v>
      </c>
      <c r="F9" s="100"/>
      <c r="G9" s="99"/>
      <c r="H9" s="99"/>
      <c r="I9" s="99"/>
      <c r="J9" s="97"/>
      <c r="K9" s="97" t="s">
        <v>179</v>
      </c>
      <c r="L9" s="101" t="s">
        <v>272</v>
      </c>
      <c r="M9" s="99">
        <f t="shared" ref="M9:M61" si="1">N9+O9</f>
        <v>3345.74</v>
      </c>
      <c r="N9" s="99">
        <v>3345.74</v>
      </c>
      <c r="O9" s="100"/>
      <c r="P9" s="99"/>
      <c r="Q9" s="99"/>
      <c r="R9" s="99"/>
    </row>
    <row r="10" spans="1:18">
      <c r="A10" s="97"/>
      <c r="B10" s="97" t="s">
        <v>181</v>
      </c>
      <c r="C10" s="101" t="s">
        <v>273</v>
      </c>
      <c r="D10" s="99">
        <f t="shared" si="0"/>
        <v>834.9</v>
      </c>
      <c r="E10" s="99">
        <v>834.9</v>
      </c>
      <c r="F10" s="100"/>
      <c r="G10" s="99"/>
      <c r="H10" s="99"/>
      <c r="I10" s="99"/>
      <c r="J10" s="97"/>
      <c r="K10" s="97" t="s">
        <v>181</v>
      </c>
      <c r="L10" s="101" t="s">
        <v>274</v>
      </c>
      <c r="M10" s="99"/>
      <c r="N10" s="99"/>
      <c r="O10" s="100"/>
      <c r="P10" s="99"/>
      <c r="Q10" s="99"/>
      <c r="R10" s="99"/>
    </row>
    <row r="11" spans="1:18">
      <c r="A11" s="97"/>
      <c r="B11" s="97" t="s">
        <v>183</v>
      </c>
      <c r="C11" s="101" t="s">
        <v>156</v>
      </c>
      <c r="D11" s="99">
        <f t="shared" si="0"/>
        <v>288.12</v>
      </c>
      <c r="E11" s="99">
        <v>288.12</v>
      </c>
      <c r="F11" s="100"/>
      <c r="G11" s="99"/>
      <c r="H11" s="99"/>
      <c r="I11" s="99"/>
      <c r="J11" s="97"/>
      <c r="K11" s="97" t="s">
        <v>183</v>
      </c>
      <c r="L11" s="101" t="s">
        <v>275</v>
      </c>
      <c r="M11" s="99">
        <f t="shared" si="1"/>
        <v>85.27</v>
      </c>
      <c r="N11" s="99">
        <v>85.27</v>
      </c>
      <c r="O11" s="100"/>
      <c r="P11" s="99"/>
      <c r="Q11" s="99"/>
      <c r="R11" s="99"/>
    </row>
    <row r="12" spans="1:18">
      <c r="A12" s="97"/>
      <c r="B12" s="97" t="s">
        <v>203</v>
      </c>
      <c r="C12" s="101" t="s">
        <v>276</v>
      </c>
      <c r="D12" s="99"/>
      <c r="E12" s="99"/>
      <c r="F12" s="100"/>
      <c r="G12" s="99"/>
      <c r="H12" s="99"/>
      <c r="I12" s="99"/>
      <c r="J12" s="97"/>
      <c r="K12" s="97" t="s">
        <v>185</v>
      </c>
      <c r="L12" s="101" t="s">
        <v>277</v>
      </c>
      <c r="M12" s="99"/>
      <c r="N12" s="99"/>
      <c r="O12" s="100"/>
      <c r="P12" s="99"/>
      <c r="Q12" s="99"/>
      <c r="R12" s="99"/>
    </row>
    <row r="13" spans="1:18">
      <c r="A13" s="96" t="s">
        <v>278</v>
      </c>
      <c r="B13" s="96" t="s">
        <v>268</v>
      </c>
      <c r="C13" s="98" t="s">
        <v>279</v>
      </c>
      <c r="D13" s="99">
        <f t="shared" si="0"/>
        <v>8242.26</v>
      </c>
      <c r="E13" s="99">
        <f>E14+E15+E16</f>
        <v>380.26</v>
      </c>
      <c r="F13" s="100">
        <f>F14+F15+F16+F17+F22+F23</f>
        <v>7862</v>
      </c>
      <c r="G13" s="99"/>
      <c r="H13" s="99"/>
      <c r="I13" s="99"/>
      <c r="J13" s="97"/>
      <c r="K13" s="97" t="s">
        <v>187</v>
      </c>
      <c r="L13" s="101" t="s">
        <v>280</v>
      </c>
      <c r="M13" s="99"/>
      <c r="N13" s="99"/>
      <c r="O13" s="100"/>
      <c r="P13" s="99"/>
      <c r="Q13" s="99"/>
      <c r="R13" s="99"/>
    </row>
    <row r="14" spans="1:18">
      <c r="A14" s="97"/>
      <c r="B14" s="97" t="s">
        <v>179</v>
      </c>
      <c r="C14" s="101" t="s">
        <v>281</v>
      </c>
      <c r="D14" s="99">
        <f t="shared" si="0"/>
        <v>912.52</v>
      </c>
      <c r="E14" s="99">
        <v>356.92</v>
      </c>
      <c r="F14" s="100">
        <v>555.6</v>
      </c>
      <c r="G14" s="99"/>
      <c r="H14" s="99"/>
      <c r="I14" s="99"/>
      <c r="J14" s="97"/>
      <c r="K14" s="97" t="s">
        <v>189</v>
      </c>
      <c r="L14" s="101" t="s">
        <v>282</v>
      </c>
      <c r="M14" s="99">
        <f t="shared" si="1"/>
        <v>564.2</v>
      </c>
      <c r="N14" s="99">
        <v>564.2</v>
      </c>
      <c r="O14" s="100"/>
      <c r="P14" s="99"/>
      <c r="Q14" s="99"/>
      <c r="R14" s="99"/>
    </row>
    <row r="15" spans="1:18">
      <c r="A15" s="97"/>
      <c r="B15" s="97" t="s">
        <v>181</v>
      </c>
      <c r="C15" s="101" t="s">
        <v>283</v>
      </c>
      <c r="D15" s="99">
        <f t="shared" si="0"/>
        <v>10.12</v>
      </c>
      <c r="E15" s="99">
        <v>6.92</v>
      </c>
      <c r="F15" s="100">
        <v>3.2</v>
      </c>
      <c r="G15" s="99"/>
      <c r="H15" s="99"/>
      <c r="I15" s="99"/>
      <c r="J15" s="97"/>
      <c r="K15" s="97" t="s">
        <v>191</v>
      </c>
      <c r="L15" s="101" t="s">
        <v>284</v>
      </c>
      <c r="M15" s="99"/>
      <c r="N15" s="99"/>
      <c r="O15" s="100"/>
      <c r="P15" s="99"/>
      <c r="Q15" s="99"/>
      <c r="R15" s="99"/>
    </row>
    <row r="16" spans="1:18">
      <c r="A16" s="97"/>
      <c r="B16" s="97" t="s">
        <v>183</v>
      </c>
      <c r="C16" s="101" t="s">
        <v>285</v>
      </c>
      <c r="D16" s="99">
        <f t="shared" si="0"/>
        <v>168.42</v>
      </c>
      <c r="E16" s="99">
        <v>16.42</v>
      </c>
      <c r="F16" s="100">
        <v>152</v>
      </c>
      <c r="G16" s="99"/>
      <c r="H16" s="99"/>
      <c r="I16" s="99"/>
      <c r="J16" s="97"/>
      <c r="K16" s="97" t="s">
        <v>193</v>
      </c>
      <c r="L16" s="101" t="s">
        <v>286</v>
      </c>
      <c r="M16" s="99">
        <f t="shared" si="1"/>
        <v>240.1</v>
      </c>
      <c r="N16" s="99">
        <v>240.1</v>
      </c>
      <c r="O16" s="100"/>
      <c r="P16" s="99"/>
      <c r="Q16" s="99"/>
      <c r="R16" s="99"/>
    </row>
    <row r="17" spans="1:18">
      <c r="A17" s="97"/>
      <c r="B17" s="97" t="s">
        <v>208</v>
      </c>
      <c r="C17" s="101" t="s">
        <v>287</v>
      </c>
      <c r="D17" s="99">
        <f t="shared" si="0"/>
        <v>989.94</v>
      </c>
      <c r="E17" s="99"/>
      <c r="F17" s="100">
        <v>989.94</v>
      </c>
      <c r="G17" s="99"/>
      <c r="H17" s="99"/>
      <c r="I17" s="99"/>
      <c r="J17" s="97"/>
      <c r="K17" s="97" t="s">
        <v>195</v>
      </c>
      <c r="L17" s="101" t="s">
        <v>288</v>
      </c>
      <c r="M17" s="99"/>
      <c r="N17" s="99"/>
      <c r="O17" s="100"/>
      <c r="P17" s="99"/>
      <c r="Q17" s="99"/>
      <c r="R17" s="99"/>
    </row>
    <row r="18" spans="1:18">
      <c r="A18" s="97"/>
      <c r="B18" s="97" t="s">
        <v>210</v>
      </c>
      <c r="C18" s="101" t="s">
        <v>289</v>
      </c>
      <c r="D18" s="99"/>
      <c r="E18" s="99"/>
      <c r="F18" s="100"/>
      <c r="G18" s="99"/>
      <c r="H18" s="99"/>
      <c r="I18" s="99"/>
      <c r="J18" s="97"/>
      <c r="K18" s="97" t="s">
        <v>197</v>
      </c>
      <c r="L18" s="101" t="s">
        <v>290</v>
      </c>
      <c r="M18" s="99">
        <f t="shared" si="1"/>
        <v>30.6</v>
      </c>
      <c r="N18" s="99">
        <v>30.6</v>
      </c>
      <c r="O18" s="100"/>
      <c r="P18" s="99"/>
      <c r="Q18" s="99"/>
      <c r="R18" s="99"/>
    </row>
    <row r="19" spans="1:18">
      <c r="A19" s="97"/>
      <c r="B19" s="97" t="s">
        <v>185</v>
      </c>
      <c r="C19" s="101" t="s">
        <v>291</v>
      </c>
      <c r="D19" s="99"/>
      <c r="E19" s="99"/>
      <c r="F19" s="100"/>
      <c r="G19" s="99"/>
      <c r="H19" s="99"/>
      <c r="I19" s="99"/>
      <c r="J19" s="97"/>
      <c r="K19" s="97" t="s">
        <v>199</v>
      </c>
      <c r="L19" s="101" t="s">
        <v>156</v>
      </c>
      <c r="M19" s="99">
        <f t="shared" si="1"/>
        <v>288.12</v>
      </c>
      <c r="N19" s="99">
        <v>288.12</v>
      </c>
      <c r="O19" s="100"/>
      <c r="P19" s="99"/>
      <c r="Q19" s="99"/>
      <c r="R19" s="99"/>
    </row>
    <row r="20" ht="12" customHeight="1" spans="1:18">
      <c r="A20" s="97"/>
      <c r="B20" s="97" t="s">
        <v>187</v>
      </c>
      <c r="C20" s="101" t="s">
        <v>292</v>
      </c>
      <c r="D20" s="99"/>
      <c r="E20" s="99"/>
      <c r="F20" s="100"/>
      <c r="G20" s="99"/>
      <c r="H20" s="99"/>
      <c r="I20" s="99"/>
      <c r="J20" s="97"/>
      <c r="K20" s="97" t="s">
        <v>201</v>
      </c>
      <c r="L20" s="101" t="s">
        <v>293</v>
      </c>
      <c r="M20" s="99"/>
      <c r="N20" s="99"/>
      <c r="O20" s="100"/>
      <c r="P20" s="99"/>
      <c r="Q20" s="99"/>
      <c r="R20" s="99"/>
    </row>
    <row r="21" spans="1:18">
      <c r="A21" s="97"/>
      <c r="B21" s="97" t="s">
        <v>189</v>
      </c>
      <c r="C21" s="101" t="s">
        <v>294</v>
      </c>
      <c r="D21" s="99"/>
      <c r="E21" s="99"/>
      <c r="F21" s="100"/>
      <c r="G21" s="99"/>
      <c r="H21" s="99"/>
      <c r="I21" s="99"/>
      <c r="J21" s="97"/>
      <c r="K21" s="97" t="s">
        <v>203</v>
      </c>
      <c r="L21" s="101" t="s">
        <v>276</v>
      </c>
      <c r="M21" s="99"/>
      <c r="N21" s="99"/>
      <c r="O21" s="100"/>
      <c r="P21" s="99"/>
      <c r="Q21" s="99"/>
      <c r="R21" s="99"/>
    </row>
    <row r="22" spans="1:18">
      <c r="A22" s="97"/>
      <c r="B22" s="97" t="s">
        <v>191</v>
      </c>
      <c r="C22" s="101" t="s">
        <v>295</v>
      </c>
      <c r="D22" s="99">
        <f t="shared" si="0"/>
        <v>87</v>
      </c>
      <c r="E22" s="99"/>
      <c r="F22" s="100">
        <v>87</v>
      </c>
      <c r="G22" s="99"/>
      <c r="H22" s="99"/>
      <c r="I22" s="99"/>
      <c r="J22" s="96" t="s">
        <v>296</v>
      </c>
      <c r="K22" s="96" t="s">
        <v>268</v>
      </c>
      <c r="L22" s="98" t="s">
        <v>100</v>
      </c>
      <c r="M22" s="99">
        <f t="shared" si="1"/>
        <v>8242.27</v>
      </c>
      <c r="N22" s="99">
        <f>N23+N36+N37+N44+N45+N47</f>
        <v>380.27</v>
      </c>
      <c r="O22" s="100">
        <f>O23+O24+O29+O31+O32+O34+O35+O36+O37+O39+O42+O49</f>
        <v>7862</v>
      </c>
      <c r="P22" s="99"/>
      <c r="Q22" s="99"/>
      <c r="R22" s="99"/>
    </row>
    <row r="23" spans="1:18">
      <c r="A23" s="97"/>
      <c r="B23" s="97" t="s">
        <v>203</v>
      </c>
      <c r="C23" s="101" t="s">
        <v>297</v>
      </c>
      <c r="D23" s="99">
        <f t="shared" si="0"/>
        <v>6074.26</v>
      </c>
      <c r="E23" s="99"/>
      <c r="F23" s="100">
        <v>6074.26</v>
      </c>
      <c r="G23" s="99"/>
      <c r="H23" s="99"/>
      <c r="I23" s="99"/>
      <c r="J23" s="97"/>
      <c r="K23" s="97" t="s">
        <v>179</v>
      </c>
      <c r="L23" s="101" t="s">
        <v>298</v>
      </c>
      <c r="M23" s="99">
        <f t="shared" si="1"/>
        <v>809.95</v>
      </c>
      <c r="N23" s="99">
        <v>254.35</v>
      </c>
      <c r="O23" s="100">
        <v>555.6</v>
      </c>
      <c r="P23" s="99"/>
      <c r="Q23" s="99"/>
      <c r="R23" s="99"/>
    </row>
    <row r="24" spans="1:18">
      <c r="A24" s="96" t="s">
        <v>299</v>
      </c>
      <c r="B24" s="96" t="s">
        <v>268</v>
      </c>
      <c r="C24" s="98" t="s">
        <v>300</v>
      </c>
      <c r="D24" s="99"/>
      <c r="E24" s="99"/>
      <c r="F24" s="100"/>
      <c r="G24" s="99"/>
      <c r="H24" s="99"/>
      <c r="I24" s="99"/>
      <c r="J24" s="97"/>
      <c r="K24" s="97" t="s">
        <v>181</v>
      </c>
      <c r="L24" s="101" t="s">
        <v>301</v>
      </c>
      <c r="M24" s="99">
        <f t="shared" si="1"/>
        <v>81.5</v>
      </c>
      <c r="N24" s="99"/>
      <c r="O24" s="100">
        <v>81.5</v>
      </c>
      <c r="P24" s="99"/>
      <c r="Q24" s="99"/>
      <c r="R24" s="99"/>
    </row>
    <row r="25" spans="1:18">
      <c r="A25" s="97"/>
      <c r="B25" s="97" t="s">
        <v>179</v>
      </c>
      <c r="C25" s="101" t="s">
        <v>302</v>
      </c>
      <c r="D25" s="99"/>
      <c r="E25" s="99"/>
      <c r="F25" s="100"/>
      <c r="G25" s="99"/>
      <c r="H25" s="99"/>
      <c r="I25" s="99"/>
      <c r="J25" s="97"/>
      <c r="K25" s="97" t="s">
        <v>183</v>
      </c>
      <c r="L25" s="101" t="s">
        <v>303</v>
      </c>
      <c r="M25" s="99"/>
      <c r="N25" s="99"/>
      <c r="O25" s="100"/>
      <c r="P25" s="99"/>
      <c r="Q25" s="99"/>
      <c r="R25" s="99"/>
    </row>
    <row r="26" spans="1:18">
      <c r="A26" s="97"/>
      <c r="B26" s="97" t="s">
        <v>181</v>
      </c>
      <c r="C26" s="101" t="s">
        <v>304</v>
      </c>
      <c r="D26" s="99"/>
      <c r="E26" s="99"/>
      <c r="F26" s="100"/>
      <c r="G26" s="99"/>
      <c r="H26" s="99"/>
      <c r="I26" s="99"/>
      <c r="J26" s="97"/>
      <c r="K26" s="97" t="s">
        <v>208</v>
      </c>
      <c r="L26" s="101" t="s">
        <v>305</v>
      </c>
      <c r="M26" s="99"/>
      <c r="N26" s="99"/>
      <c r="O26" s="100"/>
      <c r="P26" s="99"/>
      <c r="Q26" s="99"/>
      <c r="R26" s="99"/>
    </row>
    <row r="27" spans="1:18">
      <c r="A27" s="97"/>
      <c r="B27" s="97" t="s">
        <v>183</v>
      </c>
      <c r="C27" s="101" t="s">
        <v>306</v>
      </c>
      <c r="D27" s="99"/>
      <c r="E27" s="99"/>
      <c r="F27" s="100"/>
      <c r="G27" s="99"/>
      <c r="H27" s="99"/>
      <c r="I27" s="99"/>
      <c r="J27" s="97"/>
      <c r="K27" s="97" t="s">
        <v>210</v>
      </c>
      <c r="L27" s="101" t="s">
        <v>307</v>
      </c>
      <c r="M27" s="99"/>
      <c r="N27" s="99"/>
      <c r="O27" s="100"/>
      <c r="P27" s="99"/>
      <c r="Q27" s="99"/>
      <c r="R27" s="99"/>
    </row>
    <row r="28" spans="1:18">
      <c r="A28" s="97"/>
      <c r="B28" s="97" t="s">
        <v>210</v>
      </c>
      <c r="C28" s="101" t="s">
        <v>308</v>
      </c>
      <c r="D28" s="99"/>
      <c r="E28" s="99"/>
      <c r="F28" s="100"/>
      <c r="G28" s="99"/>
      <c r="H28" s="99"/>
      <c r="I28" s="99"/>
      <c r="J28" s="97"/>
      <c r="K28" s="97" t="s">
        <v>185</v>
      </c>
      <c r="L28" s="101" t="s">
        <v>309</v>
      </c>
      <c r="M28" s="99"/>
      <c r="N28" s="99"/>
      <c r="O28" s="100"/>
      <c r="P28" s="99"/>
      <c r="Q28" s="99"/>
      <c r="R28" s="99"/>
    </row>
    <row r="29" spans="1:18">
      <c r="A29" s="97"/>
      <c r="B29" s="97" t="s">
        <v>185</v>
      </c>
      <c r="C29" s="101" t="s">
        <v>310</v>
      </c>
      <c r="D29" s="99"/>
      <c r="E29" s="99"/>
      <c r="F29" s="100"/>
      <c r="G29" s="99"/>
      <c r="H29" s="99"/>
      <c r="I29" s="99"/>
      <c r="J29" s="97"/>
      <c r="K29" s="97" t="s">
        <v>187</v>
      </c>
      <c r="L29" s="101" t="s">
        <v>311</v>
      </c>
      <c r="M29" s="99">
        <f t="shared" si="1"/>
        <v>51.6</v>
      </c>
      <c r="N29" s="99"/>
      <c r="O29" s="100">
        <v>51.6</v>
      </c>
      <c r="P29" s="99"/>
      <c r="Q29" s="99"/>
      <c r="R29" s="99"/>
    </row>
    <row r="30" spans="1:18">
      <c r="A30" s="97"/>
      <c r="B30" s="97" t="s">
        <v>187</v>
      </c>
      <c r="C30" s="101" t="s">
        <v>312</v>
      </c>
      <c r="D30" s="99"/>
      <c r="E30" s="99"/>
      <c r="F30" s="100"/>
      <c r="G30" s="99"/>
      <c r="H30" s="99"/>
      <c r="I30" s="99"/>
      <c r="J30" s="97"/>
      <c r="K30" s="97" t="s">
        <v>189</v>
      </c>
      <c r="L30" s="101" t="s">
        <v>313</v>
      </c>
      <c r="M30" s="99"/>
      <c r="N30" s="99"/>
      <c r="O30" s="100"/>
      <c r="P30" s="99"/>
      <c r="Q30" s="99"/>
      <c r="R30" s="99"/>
    </row>
    <row r="31" spans="1:18">
      <c r="A31" s="97"/>
      <c r="B31" s="97" t="s">
        <v>203</v>
      </c>
      <c r="C31" s="101" t="s">
        <v>314</v>
      </c>
      <c r="D31" s="99"/>
      <c r="E31" s="99"/>
      <c r="F31" s="100"/>
      <c r="G31" s="99"/>
      <c r="H31" s="99"/>
      <c r="I31" s="99"/>
      <c r="J31" s="97"/>
      <c r="K31" s="97" t="s">
        <v>191</v>
      </c>
      <c r="L31" s="101" t="s">
        <v>315</v>
      </c>
      <c r="M31" s="99">
        <f t="shared" si="1"/>
        <v>283.1</v>
      </c>
      <c r="N31" s="99"/>
      <c r="O31" s="100">
        <v>283.1</v>
      </c>
      <c r="P31" s="99"/>
      <c r="Q31" s="99"/>
      <c r="R31" s="99"/>
    </row>
    <row r="32" spans="1:18">
      <c r="A32" s="96" t="s">
        <v>316</v>
      </c>
      <c r="B32" s="96" t="s">
        <v>268</v>
      </c>
      <c r="C32" s="98" t="s">
        <v>317</v>
      </c>
      <c r="D32" s="99"/>
      <c r="E32" s="99"/>
      <c r="F32" s="100"/>
      <c r="G32" s="99"/>
      <c r="H32" s="99"/>
      <c r="I32" s="99"/>
      <c r="J32" s="97"/>
      <c r="K32" s="97" t="s">
        <v>195</v>
      </c>
      <c r="L32" s="101" t="s">
        <v>318</v>
      </c>
      <c r="M32" s="99">
        <f t="shared" si="1"/>
        <v>32</v>
      </c>
      <c r="N32" s="99"/>
      <c r="O32" s="100">
        <v>32</v>
      </c>
      <c r="P32" s="99"/>
      <c r="Q32" s="99"/>
      <c r="R32" s="99"/>
    </row>
    <row r="33" spans="1:18">
      <c r="A33" s="97"/>
      <c r="B33" s="97" t="s">
        <v>179</v>
      </c>
      <c r="C33" s="101" t="s">
        <v>302</v>
      </c>
      <c r="D33" s="99"/>
      <c r="E33" s="99"/>
      <c r="F33" s="100"/>
      <c r="G33" s="99"/>
      <c r="H33" s="99"/>
      <c r="I33" s="99"/>
      <c r="J33" s="97"/>
      <c r="K33" s="97" t="s">
        <v>197</v>
      </c>
      <c r="L33" s="101" t="s">
        <v>292</v>
      </c>
      <c r="M33" s="99"/>
      <c r="N33" s="99"/>
      <c r="O33" s="100"/>
      <c r="P33" s="99"/>
      <c r="Q33" s="99"/>
      <c r="R33" s="99"/>
    </row>
    <row r="34" spans="1:18">
      <c r="A34" s="97"/>
      <c r="B34" s="97" t="s">
        <v>181</v>
      </c>
      <c r="C34" s="101" t="s">
        <v>304</v>
      </c>
      <c r="D34" s="99"/>
      <c r="E34" s="99"/>
      <c r="F34" s="100"/>
      <c r="G34" s="99"/>
      <c r="H34" s="99"/>
      <c r="I34" s="99"/>
      <c r="J34" s="97"/>
      <c r="K34" s="97" t="s">
        <v>199</v>
      </c>
      <c r="L34" s="101" t="s">
        <v>295</v>
      </c>
      <c r="M34" s="99">
        <f t="shared" si="1"/>
        <v>87</v>
      </c>
      <c r="N34" s="99"/>
      <c r="O34" s="100">
        <v>87</v>
      </c>
      <c r="P34" s="99"/>
      <c r="Q34" s="99"/>
      <c r="R34" s="99"/>
    </row>
    <row r="35" spans="1:18">
      <c r="A35" s="97"/>
      <c r="B35" s="97" t="s">
        <v>183</v>
      </c>
      <c r="C35" s="101" t="s">
        <v>306</v>
      </c>
      <c r="D35" s="99"/>
      <c r="E35" s="99"/>
      <c r="F35" s="100"/>
      <c r="G35" s="99"/>
      <c r="H35" s="99"/>
      <c r="I35" s="99"/>
      <c r="J35" s="97"/>
      <c r="K35" s="97" t="s">
        <v>201</v>
      </c>
      <c r="L35" s="101" t="s">
        <v>319</v>
      </c>
      <c r="M35" s="99">
        <f t="shared" si="1"/>
        <v>144.9</v>
      </c>
      <c r="N35" s="99"/>
      <c r="O35" s="100">
        <v>144.9</v>
      </c>
      <c r="P35" s="99"/>
      <c r="Q35" s="99"/>
      <c r="R35" s="99"/>
    </row>
    <row r="36" ht="14.25" spans="1:18">
      <c r="A36" s="97"/>
      <c r="B36" s="97" t="s">
        <v>208</v>
      </c>
      <c r="C36" s="101" t="s">
        <v>310</v>
      </c>
      <c r="D36" s="99"/>
      <c r="E36" s="99"/>
      <c r="F36" s="100"/>
      <c r="G36" s="99"/>
      <c r="H36" s="99"/>
      <c r="I36" s="99"/>
      <c r="J36" s="97"/>
      <c r="K36" s="97" t="s">
        <v>220</v>
      </c>
      <c r="L36" s="101" t="s">
        <v>283</v>
      </c>
      <c r="M36" s="99">
        <f t="shared" si="1"/>
        <v>10.12</v>
      </c>
      <c r="N36" s="102">
        <v>6.92</v>
      </c>
      <c r="O36" s="100">
        <v>3.2</v>
      </c>
      <c r="P36" s="99"/>
      <c r="Q36" s="99"/>
      <c r="R36" s="99"/>
    </row>
    <row r="37" ht="14.25" spans="1:18">
      <c r="A37" s="97"/>
      <c r="B37" s="97" t="s">
        <v>210</v>
      </c>
      <c r="C37" s="101" t="s">
        <v>312</v>
      </c>
      <c r="D37" s="99"/>
      <c r="E37" s="99"/>
      <c r="F37" s="100"/>
      <c r="G37" s="99"/>
      <c r="H37" s="99"/>
      <c r="I37" s="99"/>
      <c r="J37" s="97"/>
      <c r="K37" s="97" t="s">
        <v>222</v>
      </c>
      <c r="L37" s="101" t="s">
        <v>285</v>
      </c>
      <c r="M37" s="99">
        <f t="shared" si="1"/>
        <v>168.42</v>
      </c>
      <c r="N37" s="102">
        <v>16.42</v>
      </c>
      <c r="O37" s="100">
        <v>152</v>
      </c>
      <c r="P37" s="99"/>
      <c r="Q37" s="99"/>
      <c r="R37" s="99"/>
    </row>
    <row r="38" spans="1:18">
      <c r="A38" s="97"/>
      <c r="B38" s="97" t="s">
        <v>203</v>
      </c>
      <c r="C38" s="101" t="s">
        <v>314</v>
      </c>
      <c r="D38" s="99"/>
      <c r="E38" s="99"/>
      <c r="F38" s="100"/>
      <c r="G38" s="99"/>
      <c r="H38" s="99"/>
      <c r="I38" s="99"/>
      <c r="J38" s="97"/>
      <c r="K38" s="97" t="s">
        <v>224</v>
      </c>
      <c r="L38" s="101" t="s">
        <v>291</v>
      </c>
      <c r="M38" s="99"/>
      <c r="N38" s="99"/>
      <c r="O38" s="100"/>
      <c r="P38" s="99"/>
      <c r="Q38" s="99"/>
      <c r="R38" s="99"/>
    </row>
    <row r="39" spans="1:18">
      <c r="A39" s="96" t="s">
        <v>320</v>
      </c>
      <c r="B39" s="96" t="s">
        <v>268</v>
      </c>
      <c r="C39" s="98" t="s">
        <v>321</v>
      </c>
      <c r="D39" s="99"/>
      <c r="E39" s="99"/>
      <c r="F39" s="100"/>
      <c r="G39" s="99"/>
      <c r="H39" s="99"/>
      <c r="I39" s="99"/>
      <c r="J39" s="97"/>
      <c r="K39" s="97" t="s">
        <v>226</v>
      </c>
      <c r="L39" s="101" t="s">
        <v>322</v>
      </c>
      <c r="M39" s="99">
        <f t="shared" si="1"/>
        <v>989.94</v>
      </c>
      <c r="N39" s="99"/>
      <c r="O39" s="100">
        <v>989.94</v>
      </c>
      <c r="P39" s="99"/>
      <c r="Q39" s="99"/>
      <c r="R39" s="99"/>
    </row>
    <row r="40" spans="1:18">
      <c r="A40" s="97"/>
      <c r="B40" s="97" t="s">
        <v>179</v>
      </c>
      <c r="C40" s="101" t="s">
        <v>99</v>
      </c>
      <c r="D40" s="99"/>
      <c r="E40" s="99"/>
      <c r="F40" s="100"/>
      <c r="G40" s="99"/>
      <c r="H40" s="99"/>
      <c r="I40" s="99"/>
      <c r="J40" s="97"/>
      <c r="K40" s="97" t="s">
        <v>228</v>
      </c>
      <c r="L40" s="101" t="s">
        <v>323</v>
      </c>
      <c r="M40" s="99"/>
      <c r="N40" s="99"/>
      <c r="O40" s="100"/>
      <c r="P40" s="99"/>
      <c r="Q40" s="99"/>
      <c r="R40" s="99"/>
    </row>
    <row r="41" spans="1:18">
      <c r="A41" s="97"/>
      <c r="B41" s="97" t="s">
        <v>181</v>
      </c>
      <c r="C41" s="101" t="s">
        <v>100</v>
      </c>
      <c r="D41" s="99"/>
      <c r="E41" s="99"/>
      <c r="F41" s="100"/>
      <c r="G41" s="99"/>
      <c r="H41" s="99"/>
      <c r="I41" s="99"/>
      <c r="J41" s="97"/>
      <c r="K41" s="97" t="s">
        <v>230</v>
      </c>
      <c r="L41" s="101" t="s">
        <v>324</v>
      </c>
      <c r="M41" s="99"/>
      <c r="N41" s="99"/>
      <c r="O41" s="100"/>
      <c r="P41" s="99"/>
      <c r="Q41" s="99"/>
      <c r="R41" s="99"/>
    </row>
    <row r="42" spans="1:18">
      <c r="A42" s="97"/>
      <c r="B42" s="97" t="s">
        <v>203</v>
      </c>
      <c r="C42" s="101" t="s">
        <v>325</v>
      </c>
      <c r="D42" s="99"/>
      <c r="E42" s="99"/>
      <c r="F42" s="100"/>
      <c r="G42" s="99"/>
      <c r="H42" s="99"/>
      <c r="I42" s="99"/>
      <c r="J42" s="97"/>
      <c r="K42" s="97" t="s">
        <v>232</v>
      </c>
      <c r="L42" s="101" t="s">
        <v>326</v>
      </c>
      <c r="M42" s="99">
        <f t="shared" si="1"/>
        <v>3321.56</v>
      </c>
      <c r="N42" s="99"/>
      <c r="O42" s="100">
        <v>3321.56</v>
      </c>
      <c r="P42" s="99"/>
      <c r="Q42" s="99"/>
      <c r="R42" s="99"/>
    </row>
    <row r="43" spans="1:18">
      <c r="A43" s="96" t="s">
        <v>327</v>
      </c>
      <c r="B43" s="96" t="s">
        <v>268</v>
      </c>
      <c r="C43" s="98" t="s">
        <v>328</v>
      </c>
      <c r="D43" s="99"/>
      <c r="E43" s="99"/>
      <c r="F43" s="100"/>
      <c r="G43" s="99"/>
      <c r="H43" s="99"/>
      <c r="I43" s="99"/>
      <c r="J43" s="97"/>
      <c r="K43" s="97" t="s">
        <v>234</v>
      </c>
      <c r="L43" s="101" t="s">
        <v>289</v>
      </c>
      <c r="M43" s="99"/>
      <c r="N43" s="99"/>
      <c r="O43" s="100"/>
      <c r="P43" s="99"/>
      <c r="Q43" s="99"/>
      <c r="R43" s="99"/>
    </row>
    <row r="44" ht="14.25" spans="1:18">
      <c r="A44" s="97"/>
      <c r="B44" s="97" t="s">
        <v>179</v>
      </c>
      <c r="C44" s="101" t="s">
        <v>329</v>
      </c>
      <c r="D44" s="99"/>
      <c r="E44" s="99"/>
      <c r="F44" s="100"/>
      <c r="G44" s="99"/>
      <c r="H44" s="99"/>
      <c r="I44" s="99"/>
      <c r="J44" s="97"/>
      <c r="K44" s="97" t="s">
        <v>236</v>
      </c>
      <c r="L44" s="101" t="s">
        <v>330</v>
      </c>
      <c r="M44" s="99">
        <f t="shared" si="1"/>
        <v>57.43</v>
      </c>
      <c r="N44" s="102">
        <v>57.43</v>
      </c>
      <c r="O44" s="100"/>
      <c r="P44" s="99"/>
      <c r="Q44" s="99"/>
      <c r="R44" s="99"/>
    </row>
    <row r="45" ht="14.25" spans="1:18">
      <c r="A45" s="97"/>
      <c r="B45" s="97" t="s">
        <v>181</v>
      </c>
      <c r="C45" s="101" t="s">
        <v>331</v>
      </c>
      <c r="D45" s="99"/>
      <c r="E45" s="99"/>
      <c r="F45" s="100"/>
      <c r="G45" s="99"/>
      <c r="H45" s="99"/>
      <c r="I45" s="99"/>
      <c r="J45" s="97"/>
      <c r="K45" s="97" t="s">
        <v>238</v>
      </c>
      <c r="L45" s="101" t="s">
        <v>332</v>
      </c>
      <c r="M45" s="99">
        <f t="shared" si="1"/>
        <v>20.63</v>
      </c>
      <c r="N45" s="102">
        <v>20.63</v>
      </c>
      <c r="O45" s="100"/>
      <c r="P45" s="99"/>
      <c r="Q45" s="99"/>
      <c r="R45" s="99"/>
    </row>
    <row r="46" spans="1:18">
      <c r="A46" s="96" t="s">
        <v>333</v>
      </c>
      <c r="B46" s="96" t="s">
        <v>268</v>
      </c>
      <c r="C46" s="98" t="s">
        <v>334</v>
      </c>
      <c r="D46" s="99"/>
      <c r="E46" s="99"/>
      <c r="F46" s="100"/>
      <c r="G46" s="99"/>
      <c r="H46" s="99"/>
      <c r="I46" s="99"/>
      <c r="J46" s="97"/>
      <c r="K46" s="97" t="s">
        <v>240</v>
      </c>
      <c r="L46" s="101" t="s">
        <v>294</v>
      </c>
      <c r="M46" s="99"/>
      <c r="N46" s="99"/>
      <c r="O46" s="100"/>
      <c r="P46" s="99"/>
      <c r="Q46" s="99"/>
      <c r="R46" s="99"/>
    </row>
    <row r="47" ht="14.25" spans="1:18">
      <c r="A47" s="97"/>
      <c r="B47" s="97" t="s">
        <v>179</v>
      </c>
      <c r="C47" s="101" t="s">
        <v>335</v>
      </c>
      <c r="D47" s="99"/>
      <c r="E47" s="99"/>
      <c r="F47" s="100"/>
      <c r="G47" s="99"/>
      <c r="H47" s="99"/>
      <c r="I47" s="99"/>
      <c r="J47" s="97"/>
      <c r="K47" s="97" t="s">
        <v>242</v>
      </c>
      <c r="L47" s="101" t="s">
        <v>336</v>
      </c>
      <c r="M47" s="99">
        <f t="shared" si="1"/>
        <v>24.52</v>
      </c>
      <c r="N47" s="102">
        <v>24.52</v>
      </c>
      <c r="O47" s="100"/>
      <c r="P47" s="99"/>
      <c r="Q47" s="99"/>
      <c r="R47" s="99"/>
    </row>
    <row r="48" spans="1:18">
      <c r="A48" s="97"/>
      <c r="B48" s="97" t="s">
        <v>181</v>
      </c>
      <c r="C48" s="101" t="s">
        <v>337</v>
      </c>
      <c r="D48" s="99"/>
      <c r="E48" s="99"/>
      <c r="F48" s="100"/>
      <c r="G48" s="99"/>
      <c r="H48" s="99"/>
      <c r="I48" s="99"/>
      <c r="J48" s="97"/>
      <c r="K48" s="97" t="s">
        <v>244</v>
      </c>
      <c r="L48" s="101" t="s">
        <v>338</v>
      </c>
      <c r="M48" s="99"/>
      <c r="N48" s="99"/>
      <c r="O48" s="100"/>
      <c r="P48" s="99"/>
      <c r="Q48" s="99"/>
      <c r="R48" s="99"/>
    </row>
    <row r="49" spans="1:18">
      <c r="A49" s="97"/>
      <c r="B49" s="97" t="s">
        <v>203</v>
      </c>
      <c r="C49" s="101" t="s">
        <v>339</v>
      </c>
      <c r="D49" s="99"/>
      <c r="E49" s="99"/>
      <c r="F49" s="100"/>
      <c r="G49" s="99"/>
      <c r="H49" s="99"/>
      <c r="I49" s="99"/>
      <c r="J49" s="97"/>
      <c r="K49" s="97" t="s">
        <v>203</v>
      </c>
      <c r="L49" s="101" t="s">
        <v>297</v>
      </c>
      <c r="M49" s="99">
        <f t="shared" si="1"/>
        <v>2159.6</v>
      </c>
      <c r="N49" s="99"/>
      <c r="O49" s="100">
        <v>2159.6</v>
      </c>
      <c r="P49" s="99"/>
      <c r="Q49" s="99"/>
      <c r="R49" s="99"/>
    </row>
    <row r="50" spans="1:18">
      <c r="A50" s="96" t="s">
        <v>340</v>
      </c>
      <c r="B50" s="97" t="s">
        <v>268</v>
      </c>
      <c r="C50" s="98" t="s">
        <v>341</v>
      </c>
      <c r="D50" s="99"/>
      <c r="E50" s="99"/>
      <c r="F50" s="100"/>
      <c r="G50" s="99"/>
      <c r="H50" s="99"/>
      <c r="I50" s="99"/>
      <c r="J50" s="96" t="s">
        <v>342</v>
      </c>
      <c r="K50" s="96" t="s">
        <v>268</v>
      </c>
      <c r="L50" s="98" t="s">
        <v>101</v>
      </c>
      <c r="M50" s="99">
        <f t="shared" si="1"/>
        <v>2024.51</v>
      </c>
      <c r="N50" s="99">
        <f>N52+N55+N57</f>
        <v>544.51</v>
      </c>
      <c r="O50" s="100">
        <f>O61</f>
        <v>1480</v>
      </c>
      <c r="P50" s="99"/>
      <c r="Q50" s="99"/>
      <c r="R50" s="99"/>
    </row>
    <row r="51" spans="1:18">
      <c r="A51" s="97"/>
      <c r="B51" s="97" t="s">
        <v>179</v>
      </c>
      <c r="C51" s="101" t="s">
        <v>343</v>
      </c>
      <c r="D51" s="99"/>
      <c r="E51" s="99"/>
      <c r="F51" s="100"/>
      <c r="G51" s="99"/>
      <c r="H51" s="99"/>
      <c r="I51" s="99"/>
      <c r="J51" s="97"/>
      <c r="K51" s="97" t="s">
        <v>179</v>
      </c>
      <c r="L51" s="101" t="s">
        <v>344</v>
      </c>
      <c r="M51" s="99"/>
      <c r="N51" s="99"/>
      <c r="O51" s="100"/>
      <c r="P51" s="99"/>
      <c r="Q51" s="99"/>
      <c r="R51" s="99"/>
    </row>
    <row r="52" ht="14.25" spans="1:18">
      <c r="A52" s="97"/>
      <c r="B52" s="97" t="s">
        <v>181</v>
      </c>
      <c r="C52" s="101" t="s">
        <v>345</v>
      </c>
      <c r="D52" s="99"/>
      <c r="E52" s="99"/>
      <c r="F52" s="100"/>
      <c r="G52" s="99"/>
      <c r="H52" s="99"/>
      <c r="I52" s="99"/>
      <c r="J52" s="97"/>
      <c r="K52" s="97" t="s">
        <v>181</v>
      </c>
      <c r="L52" s="101" t="s">
        <v>346</v>
      </c>
      <c r="M52" s="99">
        <f t="shared" si="1"/>
        <v>162.41</v>
      </c>
      <c r="N52" s="102">
        <v>162.41</v>
      </c>
      <c r="O52" s="100"/>
      <c r="P52" s="99"/>
      <c r="Q52" s="99"/>
      <c r="R52" s="99"/>
    </row>
    <row r="53" spans="1:18">
      <c r="A53" s="96" t="s">
        <v>347</v>
      </c>
      <c r="B53" s="96" t="s">
        <v>268</v>
      </c>
      <c r="C53" s="98" t="s">
        <v>101</v>
      </c>
      <c r="D53" s="99">
        <f t="shared" si="0"/>
        <v>2024.52</v>
      </c>
      <c r="E53" s="99">
        <f>E54+E57</f>
        <v>544.52</v>
      </c>
      <c r="F53" s="100">
        <f>F58</f>
        <v>1480</v>
      </c>
      <c r="G53" s="99"/>
      <c r="H53" s="99"/>
      <c r="I53" s="99"/>
      <c r="J53" s="97"/>
      <c r="K53" s="97" t="s">
        <v>183</v>
      </c>
      <c r="L53" s="101" t="s">
        <v>348</v>
      </c>
      <c r="M53" s="99"/>
      <c r="N53" s="99"/>
      <c r="O53" s="100"/>
      <c r="P53" s="99"/>
      <c r="Q53" s="99"/>
      <c r="R53" s="99"/>
    </row>
    <row r="54" spans="1:18">
      <c r="A54" s="97"/>
      <c r="B54" s="97" t="s">
        <v>179</v>
      </c>
      <c r="C54" s="101" t="s">
        <v>349</v>
      </c>
      <c r="D54" s="99">
        <f t="shared" si="0"/>
        <v>382.11</v>
      </c>
      <c r="E54" s="99">
        <v>382.11</v>
      </c>
      <c r="F54" s="100"/>
      <c r="G54" s="99"/>
      <c r="H54" s="99"/>
      <c r="I54" s="99"/>
      <c r="J54" s="97"/>
      <c r="K54" s="97" t="s">
        <v>208</v>
      </c>
      <c r="L54" s="101" t="s">
        <v>350</v>
      </c>
      <c r="M54" s="99"/>
      <c r="N54" s="99"/>
      <c r="O54" s="100"/>
      <c r="P54" s="99"/>
      <c r="Q54" s="99"/>
      <c r="R54" s="99"/>
    </row>
    <row r="55" ht="14.25" spans="1:18">
      <c r="A55" s="97"/>
      <c r="B55" s="97" t="s">
        <v>181</v>
      </c>
      <c r="C55" s="101" t="s">
        <v>351</v>
      </c>
      <c r="D55" s="99"/>
      <c r="E55" s="99"/>
      <c r="F55" s="100"/>
      <c r="G55" s="99"/>
      <c r="H55" s="99"/>
      <c r="I55" s="99"/>
      <c r="J55" s="97"/>
      <c r="K55" s="97" t="s">
        <v>210</v>
      </c>
      <c r="L55" s="101" t="s">
        <v>352</v>
      </c>
      <c r="M55" s="99">
        <f t="shared" si="1"/>
        <v>246.19</v>
      </c>
      <c r="N55" s="102">
        <v>246.19</v>
      </c>
      <c r="O55" s="100"/>
      <c r="P55" s="99"/>
      <c r="Q55" s="99"/>
      <c r="R55" s="99"/>
    </row>
    <row r="56" spans="1:18">
      <c r="A56" s="97"/>
      <c r="B56" s="97" t="s">
        <v>183</v>
      </c>
      <c r="C56" s="101" t="s">
        <v>353</v>
      </c>
      <c r="D56" s="99"/>
      <c r="E56" s="99"/>
      <c r="F56" s="100"/>
      <c r="G56" s="99"/>
      <c r="H56" s="99"/>
      <c r="I56" s="99"/>
      <c r="J56" s="97"/>
      <c r="K56" s="97" t="s">
        <v>185</v>
      </c>
      <c r="L56" s="101" t="s">
        <v>354</v>
      </c>
      <c r="M56" s="99"/>
      <c r="N56" s="99"/>
      <c r="O56" s="100"/>
      <c r="P56" s="99"/>
      <c r="Q56" s="99"/>
      <c r="R56" s="99"/>
    </row>
    <row r="57" ht="14.25" spans="1:18">
      <c r="A57" s="97"/>
      <c r="B57" s="97" t="s">
        <v>210</v>
      </c>
      <c r="C57" s="101" t="s">
        <v>355</v>
      </c>
      <c r="D57" s="99">
        <f t="shared" si="0"/>
        <v>162.41</v>
      </c>
      <c r="E57" s="99">
        <v>162.41</v>
      </c>
      <c r="F57" s="100"/>
      <c r="G57" s="99"/>
      <c r="H57" s="99"/>
      <c r="I57" s="99"/>
      <c r="J57" s="97"/>
      <c r="K57" s="97" t="s">
        <v>187</v>
      </c>
      <c r="L57" s="101" t="s">
        <v>356</v>
      </c>
      <c r="M57" s="99">
        <f t="shared" si="1"/>
        <v>135.91</v>
      </c>
      <c r="N57" s="102">
        <v>135.91</v>
      </c>
      <c r="O57" s="100"/>
      <c r="P57" s="99"/>
      <c r="Q57" s="99"/>
      <c r="R57" s="99"/>
    </row>
    <row r="58" spans="1:18">
      <c r="A58" s="97"/>
      <c r="B58" s="97" t="s">
        <v>203</v>
      </c>
      <c r="C58" s="101" t="s">
        <v>357</v>
      </c>
      <c r="D58" s="99">
        <f t="shared" si="0"/>
        <v>1480</v>
      </c>
      <c r="E58" s="99"/>
      <c r="F58" s="100">
        <v>1480</v>
      </c>
      <c r="G58" s="99"/>
      <c r="H58" s="99"/>
      <c r="I58" s="99"/>
      <c r="J58" s="97"/>
      <c r="K58" s="97" t="s">
        <v>189</v>
      </c>
      <c r="L58" s="101" t="s">
        <v>351</v>
      </c>
      <c r="M58" s="99"/>
      <c r="N58" s="99"/>
      <c r="O58" s="100"/>
      <c r="P58" s="99"/>
      <c r="Q58" s="99"/>
      <c r="R58" s="99"/>
    </row>
    <row r="59" spans="1:18">
      <c r="A59" s="96" t="s">
        <v>358</v>
      </c>
      <c r="B59" s="96" t="s">
        <v>268</v>
      </c>
      <c r="C59" s="98" t="s">
        <v>359</v>
      </c>
      <c r="D59" s="99"/>
      <c r="E59" s="99"/>
      <c r="F59" s="100"/>
      <c r="G59" s="99"/>
      <c r="H59" s="99"/>
      <c r="I59" s="99"/>
      <c r="J59" s="97"/>
      <c r="K59" s="97" t="s">
        <v>191</v>
      </c>
      <c r="L59" s="101" t="s">
        <v>360</v>
      </c>
      <c r="M59" s="99"/>
      <c r="N59" s="99"/>
      <c r="O59" s="100"/>
      <c r="P59" s="99"/>
      <c r="Q59" s="99"/>
      <c r="R59" s="99"/>
    </row>
    <row r="60" spans="1:18">
      <c r="A60" s="97"/>
      <c r="B60" s="97" t="s">
        <v>181</v>
      </c>
      <c r="C60" s="101" t="s">
        <v>361</v>
      </c>
      <c r="D60" s="99"/>
      <c r="E60" s="99"/>
      <c r="F60" s="100"/>
      <c r="G60" s="99"/>
      <c r="H60" s="99"/>
      <c r="I60" s="99"/>
      <c r="J60" s="97"/>
      <c r="K60" s="97" t="s">
        <v>193</v>
      </c>
      <c r="L60" s="101" t="s">
        <v>353</v>
      </c>
      <c r="M60" s="99"/>
      <c r="N60" s="99"/>
      <c r="O60" s="100"/>
      <c r="P60" s="99"/>
      <c r="Q60" s="99"/>
      <c r="R60" s="99"/>
    </row>
    <row r="61" spans="1:18">
      <c r="A61" s="97"/>
      <c r="B61" s="97" t="s">
        <v>183</v>
      </c>
      <c r="C61" s="101" t="s">
        <v>362</v>
      </c>
      <c r="D61" s="99"/>
      <c r="E61" s="99"/>
      <c r="F61" s="100"/>
      <c r="G61" s="99"/>
      <c r="H61" s="99"/>
      <c r="I61" s="99"/>
      <c r="J61" s="97"/>
      <c r="K61" s="97" t="s">
        <v>203</v>
      </c>
      <c r="L61" s="101" t="s">
        <v>363</v>
      </c>
      <c r="M61" s="99">
        <f t="shared" si="1"/>
        <v>1480</v>
      </c>
      <c r="N61" s="99"/>
      <c r="O61" s="100">
        <v>1480</v>
      </c>
      <c r="P61" s="99"/>
      <c r="Q61" s="99"/>
      <c r="R61" s="99"/>
    </row>
    <row r="62" spans="1:18">
      <c r="A62" s="96" t="s">
        <v>364</v>
      </c>
      <c r="B62" s="96" t="s">
        <v>268</v>
      </c>
      <c r="C62" s="98" t="s">
        <v>365</v>
      </c>
      <c r="D62" s="99"/>
      <c r="E62" s="99"/>
      <c r="F62" s="100"/>
      <c r="G62" s="99"/>
      <c r="H62" s="99"/>
      <c r="I62" s="99"/>
      <c r="J62" s="96" t="s">
        <v>366</v>
      </c>
      <c r="K62" s="96" t="s">
        <v>268</v>
      </c>
      <c r="L62" s="98" t="s">
        <v>365</v>
      </c>
      <c r="M62" s="99"/>
      <c r="N62" s="99"/>
      <c r="O62" s="100"/>
      <c r="P62" s="99"/>
      <c r="Q62" s="99"/>
      <c r="R62" s="99"/>
    </row>
    <row r="63" spans="1:18">
      <c r="A63" s="97"/>
      <c r="B63" s="97" t="s">
        <v>179</v>
      </c>
      <c r="C63" s="101" t="s">
        <v>367</v>
      </c>
      <c r="D63" s="99"/>
      <c r="E63" s="99"/>
      <c r="F63" s="100"/>
      <c r="G63" s="99"/>
      <c r="H63" s="99"/>
      <c r="I63" s="99"/>
      <c r="J63" s="97"/>
      <c r="K63" s="97" t="s">
        <v>179</v>
      </c>
      <c r="L63" s="101" t="s">
        <v>367</v>
      </c>
      <c r="M63" s="99"/>
      <c r="N63" s="99"/>
      <c r="O63" s="100"/>
      <c r="P63" s="99"/>
      <c r="Q63" s="99"/>
      <c r="R63" s="99"/>
    </row>
    <row r="64" spans="1:18">
      <c r="A64" s="97"/>
      <c r="B64" s="97" t="s">
        <v>181</v>
      </c>
      <c r="C64" s="101" t="s">
        <v>368</v>
      </c>
      <c r="D64" s="99"/>
      <c r="E64" s="99"/>
      <c r="F64" s="100"/>
      <c r="G64" s="99"/>
      <c r="H64" s="99"/>
      <c r="I64" s="99"/>
      <c r="J64" s="97"/>
      <c r="K64" s="97" t="s">
        <v>181</v>
      </c>
      <c r="L64" s="101" t="s">
        <v>368</v>
      </c>
      <c r="M64" s="99"/>
      <c r="N64" s="99"/>
      <c r="O64" s="100"/>
      <c r="P64" s="99"/>
      <c r="Q64" s="99"/>
      <c r="R64" s="99"/>
    </row>
    <row r="65" spans="1:18">
      <c r="A65" s="97"/>
      <c r="B65" s="97" t="s">
        <v>183</v>
      </c>
      <c r="C65" s="101" t="s">
        <v>369</v>
      </c>
      <c r="D65" s="99"/>
      <c r="E65" s="99"/>
      <c r="F65" s="100"/>
      <c r="G65" s="99"/>
      <c r="H65" s="99"/>
      <c r="I65" s="99"/>
      <c r="J65" s="97"/>
      <c r="K65" s="97" t="s">
        <v>183</v>
      </c>
      <c r="L65" s="101" t="s">
        <v>369</v>
      </c>
      <c r="M65" s="99"/>
      <c r="N65" s="99"/>
      <c r="O65" s="100"/>
      <c r="P65" s="99"/>
      <c r="Q65" s="99"/>
      <c r="R65" s="99"/>
    </row>
    <row r="66" spans="1:18">
      <c r="A66" s="97"/>
      <c r="B66" s="97" t="s">
        <v>208</v>
      </c>
      <c r="C66" s="101" t="s">
        <v>370</v>
      </c>
      <c r="D66" s="99"/>
      <c r="E66" s="99"/>
      <c r="F66" s="100"/>
      <c r="G66" s="99"/>
      <c r="H66" s="99"/>
      <c r="I66" s="99"/>
      <c r="J66" s="97"/>
      <c r="K66" s="97" t="s">
        <v>208</v>
      </c>
      <c r="L66" s="101" t="s">
        <v>370</v>
      </c>
      <c r="M66" s="99"/>
      <c r="N66" s="99"/>
      <c r="O66" s="100"/>
      <c r="P66" s="99"/>
      <c r="Q66" s="99"/>
      <c r="R66" s="99"/>
    </row>
    <row r="67" spans="1:18">
      <c r="A67" s="96" t="s">
        <v>371</v>
      </c>
      <c r="B67" s="96" t="s">
        <v>268</v>
      </c>
      <c r="C67" s="98" t="s">
        <v>372</v>
      </c>
      <c r="D67" s="99"/>
      <c r="E67" s="99"/>
      <c r="F67" s="100"/>
      <c r="G67" s="99"/>
      <c r="H67" s="99"/>
      <c r="I67" s="99"/>
      <c r="J67" s="96" t="s">
        <v>373</v>
      </c>
      <c r="K67" s="96" t="s">
        <v>268</v>
      </c>
      <c r="L67" s="98" t="s">
        <v>374</v>
      </c>
      <c r="M67" s="99"/>
      <c r="N67" s="99"/>
      <c r="O67" s="100"/>
      <c r="P67" s="99"/>
      <c r="Q67" s="99"/>
      <c r="R67" s="99"/>
    </row>
    <row r="68" spans="1:18">
      <c r="A68" s="97"/>
      <c r="B68" s="97" t="s">
        <v>179</v>
      </c>
      <c r="C68" s="101" t="s">
        <v>375</v>
      </c>
      <c r="D68" s="99"/>
      <c r="E68" s="99"/>
      <c r="F68" s="100"/>
      <c r="G68" s="99"/>
      <c r="H68" s="99"/>
      <c r="I68" s="99"/>
      <c r="J68" s="97"/>
      <c r="K68" s="97" t="s">
        <v>179</v>
      </c>
      <c r="L68" s="101" t="s">
        <v>376</v>
      </c>
      <c r="M68" s="99"/>
      <c r="N68" s="99"/>
      <c r="O68" s="100"/>
      <c r="P68" s="99"/>
      <c r="Q68" s="99"/>
      <c r="R68" s="99"/>
    </row>
    <row r="69" spans="1:18">
      <c r="A69" s="97"/>
      <c r="B69" s="97" t="s">
        <v>181</v>
      </c>
      <c r="C69" s="101" t="s">
        <v>377</v>
      </c>
      <c r="D69" s="99"/>
      <c r="E69" s="99"/>
      <c r="F69" s="100"/>
      <c r="G69" s="99"/>
      <c r="H69" s="99"/>
      <c r="I69" s="99"/>
      <c r="J69" s="97"/>
      <c r="K69" s="97" t="s">
        <v>181</v>
      </c>
      <c r="L69" s="101" t="s">
        <v>378</v>
      </c>
      <c r="M69" s="99"/>
      <c r="N69" s="99"/>
      <c r="O69" s="100"/>
      <c r="P69" s="99"/>
      <c r="Q69" s="99"/>
      <c r="R69" s="99"/>
    </row>
    <row r="70" spans="1:18">
      <c r="A70" s="96" t="s">
        <v>379</v>
      </c>
      <c r="B70" s="96" t="s">
        <v>268</v>
      </c>
      <c r="C70" s="98" t="s">
        <v>380</v>
      </c>
      <c r="D70" s="99"/>
      <c r="E70" s="99"/>
      <c r="F70" s="100"/>
      <c r="G70" s="99"/>
      <c r="H70" s="99"/>
      <c r="I70" s="99"/>
      <c r="J70" s="97"/>
      <c r="K70" s="97" t="s">
        <v>183</v>
      </c>
      <c r="L70" s="101" t="s">
        <v>381</v>
      </c>
      <c r="M70" s="99"/>
      <c r="N70" s="99"/>
      <c r="O70" s="100"/>
      <c r="P70" s="99"/>
      <c r="Q70" s="99"/>
      <c r="R70" s="99"/>
    </row>
    <row r="71" spans="1:18">
      <c r="A71" s="97"/>
      <c r="B71" s="97" t="s">
        <v>179</v>
      </c>
      <c r="C71" s="101" t="s">
        <v>382</v>
      </c>
      <c r="D71" s="99"/>
      <c r="E71" s="99"/>
      <c r="F71" s="100"/>
      <c r="G71" s="99"/>
      <c r="H71" s="99"/>
      <c r="I71" s="99"/>
      <c r="J71" s="97"/>
      <c r="K71" s="97" t="s">
        <v>210</v>
      </c>
      <c r="L71" s="101" t="s">
        <v>304</v>
      </c>
      <c r="M71" s="99"/>
      <c r="N71" s="99"/>
      <c r="O71" s="100"/>
      <c r="P71" s="99"/>
      <c r="Q71" s="99"/>
      <c r="R71" s="99"/>
    </row>
    <row r="72" spans="1:18">
      <c r="A72" s="97"/>
      <c r="B72" s="97" t="s">
        <v>181</v>
      </c>
      <c r="C72" s="101" t="s">
        <v>383</v>
      </c>
      <c r="D72" s="99"/>
      <c r="E72" s="99"/>
      <c r="F72" s="100"/>
      <c r="G72" s="99"/>
      <c r="H72" s="99"/>
      <c r="I72" s="99"/>
      <c r="J72" s="97"/>
      <c r="K72" s="97" t="s">
        <v>185</v>
      </c>
      <c r="L72" s="101" t="s">
        <v>312</v>
      </c>
      <c r="M72" s="99"/>
      <c r="N72" s="99"/>
      <c r="O72" s="100"/>
      <c r="P72" s="99"/>
      <c r="Q72" s="99"/>
      <c r="R72" s="99"/>
    </row>
    <row r="73" spans="1:18">
      <c r="A73" s="97"/>
      <c r="B73" s="97" t="s">
        <v>183</v>
      </c>
      <c r="C73" s="101" t="s">
        <v>384</v>
      </c>
      <c r="D73" s="99"/>
      <c r="E73" s="99"/>
      <c r="F73" s="100"/>
      <c r="G73" s="99"/>
      <c r="H73" s="99"/>
      <c r="I73" s="99"/>
      <c r="J73" s="97"/>
      <c r="K73" s="97" t="s">
        <v>187</v>
      </c>
      <c r="L73" s="101" t="s">
        <v>385</v>
      </c>
      <c r="M73" s="99"/>
      <c r="N73" s="99"/>
      <c r="O73" s="100"/>
      <c r="P73" s="99"/>
      <c r="Q73" s="99"/>
      <c r="R73" s="99"/>
    </row>
    <row r="74" spans="1:18">
      <c r="A74" s="97"/>
      <c r="B74" s="97" t="s">
        <v>208</v>
      </c>
      <c r="C74" s="101" t="s">
        <v>386</v>
      </c>
      <c r="D74" s="99"/>
      <c r="E74" s="99"/>
      <c r="F74" s="100"/>
      <c r="G74" s="99"/>
      <c r="H74" s="99"/>
      <c r="I74" s="99"/>
      <c r="J74" s="97"/>
      <c r="K74" s="97" t="s">
        <v>189</v>
      </c>
      <c r="L74" s="101" t="s">
        <v>387</v>
      </c>
      <c r="M74" s="99"/>
      <c r="N74" s="99"/>
      <c r="O74" s="100"/>
      <c r="P74" s="99"/>
      <c r="Q74" s="99"/>
      <c r="R74" s="99"/>
    </row>
    <row r="75" spans="1:18">
      <c r="A75" s="96" t="s">
        <v>388</v>
      </c>
      <c r="B75" s="96" t="s">
        <v>268</v>
      </c>
      <c r="C75" s="98" t="s">
        <v>389</v>
      </c>
      <c r="D75" s="99"/>
      <c r="E75" s="99"/>
      <c r="F75" s="100"/>
      <c r="G75" s="99"/>
      <c r="H75" s="99"/>
      <c r="I75" s="99"/>
      <c r="J75" s="97"/>
      <c r="K75" s="97" t="s">
        <v>199</v>
      </c>
      <c r="L75" s="101" t="s">
        <v>306</v>
      </c>
      <c r="M75" s="99"/>
      <c r="N75" s="99"/>
      <c r="O75" s="100"/>
      <c r="P75" s="99"/>
      <c r="Q75" s="99"/>
      <c r="R75" s="99"/>
    </row>
    <row r="76" spans="1:18">
      <c r="A76" s="97"/>
      <c r="B76" s="97" t="s">
        <v>179</v>
      </c>
      <c r="C76" s="101" t="s">
        <v>390</v>
      </c>
      <c r="D76" s="99"/>
      <c r="E76" s="99"/>
      <c r="F76" s="100"/>
      <c r="G76" s="99"/>
      <c r="H76" s="99"/>
      <c r="I76" s="99"/>
      <c r="J76" s="97"/>
      <c r="K76" s="97" t="s">
        <v>391</v>
      </c>
      <c r="L76" s="101" t="s">
        <v>392</v>
      </c>
      <c r="M76" s="99"/>
      <c r="N76" s="99"/>
      <c r="O76" s="100"/>
      <c r="P76" s="99"/>
      <c r="Q76" s="99"/>
      <c r="R76" s="99"/>
    </row>
    <row r="77" spans="1:18">
      <c r="A77" s="97"/>
      <c r="B77" s="97" t="s">
        <v>181</v>
      </c>
      <c r="C77" s="101" t="s">
        <v>393</v>
      </c>
      <c r="D77" s="99"/>
      <c r="E77" s="99"/>
      <c r="F77" s="100"/>
      <c r="G77" s="99"/>
      <c r="H77" s="99"/>
      <c r="I77" s="99"/>
      <c r="J77" s="97"/>
      <c r="K77" s="97" t="s">
        <v>394</v>
      </c>
      <c r="L77" s="101" t="s">
        <v>395</v>
      </c>
      <c r="M77" s="99"/>
      <c r="N77" s="99"/>
      <c r="O77" s="100"/>
      <c r="P77" s="99"/>
      <c r="Q77" s="99"/>
      <c r="R77" s="99"/>
    </row>
    <row r="78" spans="1:18">
      <c r="A78" s="96" t="s">
        <v>396</v>
      </c>
      <c r="B78" s="96" t="s">
        <v>268</v>
      </c>
      <c r="C78" s="98" t="s">
        <v>397</v>
      </c>
      <c r="D78" s="99"/>
      <c r="E78" s="99"/>
      <c r="F78" s="100"/>
      <c r="G78" s="99"/>
      <c r="H78" s="99"/>
      <c r="I78" s="99"/>
      <c r="J78" s="97"/>
      <c r="K78" s="97" t="s">
        <v>398</v>
      </c>
      <c r="L78" s="101" t="s">
        <v>399</v>
      </c>
      <c r="M78" s="99"/>
      <c r="N78" s="99"/>
      <c r="O78" s="100"/>
      <c r="P78" s="99"/>
      <c r="Q78" s="99"/>
      <c r="R78" s="99"/>
    </row>
    <row r="79" spans="1:18">
      <c r="A79" s="97"/>
      <c r="B79" s="97" t="s">
        <v>185</v>
      </c>
      <c r="C79" s="101" t="s">
        <v>400</v>
      </c>
      <c r="D79" s="99"/>
      <c r="E79" s="99"/>
      <c r="F79" s="100"/>
      <c r="G79" s="99"/>
      <c r="H79" s="99"/>
      <c r="I79" s="99"/>
      <c r="J79" s="97"/>
      <c r="K79" s="97" t="s">
        <v>203</v>
      </c>
      <c r="L79" s="101" t="s">
        <v>401</v>
      </c>
      <c r="M79" s="99"/>
      <c r="N79" s="99"/>
      <c r="O79" s="100"/>
      <c r="P79" s="99"/>
      <c r="Q79" s="99"/>
      <c r="R79" s="99"/>
    </row>
    <row r="80" spans="1:18">
      <c r="A80" s="97"/>
      <c r="B80" s="97" t="s">
        <v>187</v>
      </c>
      <c r="C80" s="101" t="s">
        <v>402</v>
      </c>
      <c r="D80" s="99"/>
      <c r="E80" s="99"/>
      <c r="F80" s="100"/>
      <c r="G80" s="99"/>
      <c r="H80" s="99"/>
      <c r="I80" s="99"/>
      <c r="J80" s="96" t="s">
        <v>403</v>
      </c>
      <c r="K80" s="96" t="s">
        <v>268</v>
      </c>
      <c r="L80" s="98" t="s">
        <v>404</v>
      </c>
      <c r="M80" s="99"/>
      <c r="N80" s="99"/>
      <c r="O80" s="100"/>
      <c r="P80" s="99"/>
      <c r="Q80" s="99"/>
      <c r="R80" s="99"/>
    </row>
    <row r="81" spans="1:18">
      <c r="A81" s="97"/>
      <c r="B81" s="97" t="s">
        <v>189</v>
      </c>
      <c r="C81" s="101" t="s">
        <v>405</v>
      </c>
      <c r="D81" s="99"/>
      <c r="E81" s="99"/>
      <c r="F81" s="100"/>
      <c r="G81" s="99"/>
      <c r="H81" s="99"/>
      <c r="I81" s="99"/>
      <c r="J81" s="97"/>
      <c r="K81" s="97" t="s">
        <v>179</v>
      </c>
      <c r="L81" s="101" t="s">
        <v>376</v>
      </c>
      <c r="M81" s="99"/>
      <c r="N81" s="99"/>
      <c r="O81" s="100"/>
      <c r="P81" s="99"/>
      <c r="Q81" s="99"/>
      <c r="R81" s="99"/>
    </row>
    <row r="82" spans="1:18">
      <c r="A82" s="97"/>
      <c r="B82" s="97" t="s">
        <v>203</v>
      </c>
      <c r="C82" s="101" t="s">
        <v>397</v>
      </c>
      <c r="D82" s="99"/>
      <c r="E82" s="99"/>
      <c r="F82" s="100"/>
      <c r="G82" s="99"/>
      <c r="H82" s="99"/>
      <c r="I82" s="99"/>
      <c r="J82" s="97"/>
      <c r="K82" s="97" t="s">
        <v>181</v>
      </c>
      <c r="L82" s="101" t="s">
        <v>378</v>
      </c>
      <c r="M82" s="99"/>
      <c r="N82" s="99"/>
      <c r="O82" s="100"/>
      <c r="P82" s="99"/>
      <c r="Q82" s="99"/>
      <c r="R82" s="99"/>
    </row>
    <row r="83" spans="1:18">
      <c r="A83" s="103"/>
      <c r="B83" s="103"/>
      <c r="C83" s="103"/>
      <c r="D83" s="99"/>
      <c r="E83" s="99"/>
      <c r="F83" s="100"/>
      <c r="G83" s="99"/>
      <c r="H83" s="99"/>
      <c r="I83" s="99"/>
      <c r="J83" s="103"/>
      <c r="K83" s="103" t="s">
        <v>183</v>
      </c>
      <c r="L83" s="103" t="s">
        <v>381</v>
      </c>
      <c r="M83" s="99"/>
      <c r="N83" s="99"/>
      <c r="O83" s="100"/>
      <c r="P83" s="99"/>
      <c r="Q83" s="99"/>
      <c r="R83" s="99"/>
    </row>
    <row r="84" spans="1:18">
      <c r="A84" s="103"/>
      <c r="B84" s="103"/>
      <c r="C84" s="103"/>
      <c r="D84" s="99"/>
      <c r="E84" s="99"/>
      <c r="F84" s="100"/>
      <c r="G84" s="99"/>
      <c r="H84" s="99"/>
      <c r="I84" s="99"/>
      <c r="J84" s="103"/>
      <c r="K84" s="103" t="s">
        <v>210</v>
      </c>
      <c r="L84" s="103" t="s">
        <v>304</v>
      </c>
      <c r="M84" s="99"/>
      <c r="N84" s="99"/>
      <c r="O84" s="100"/>
      <c r="P84" s="99"/>
      <c r="Q84" s="99"/>
      <c r="R84" s="99"/>
    </row>
    <row r="85" spans="1:18">
      <c r="A85" s="103"/>
      <c r="B85" s="103"/>
      <c r="C85" s="103"/>
      <c r="D85" s="99"/>
      <c r="E85" s="99"/>
      <c r="F85" s="100"/>
      <c r="G85" s="99"/>
      <c r="H85" s="99"/>
      <c r="I85" s="99"/>
      <c r="J85" s="103"/>
      <c r="K85" s="103" t="s">
        <v>185</v>
      </c>
      <c r="L85" s="103" t="s">
        <v>312</v>
      </c>
      <c r="M85" s="99"/>
      <c r="N85" s="99"/>
      <c r="O85" s="100"/>
      <c r="P85" s="99"/>
      <c r="Q85" s="99"/>
      <c r="R85" s="99"/>
    </row>
    <row r="86" spans="1:18">
      <c r="A86" s="103"/>
      <c r="B86" s="103"/>
      <c r="C86" s="103"/>
      <c r="D86" s="99"/>
      <c r="E86" s="99"/>
      <c r="F86" s="100"/>
      <c r="G86" s="99"/>
      <c r="H86" s="99"/>
      <c r="I86" s="99"/>
      <c r="J86" s="103"/>
      <c r="K86" s="103" t="s">
        <v>187</v>
      </c>
      <c r="L86" s="103" t="s">
        <v>385</v>
      </c>
      <c r="M86" s="99"/>
      <c r="N86" s="99"/>
      <c r="O86" s="100"/>
      <c r="P86" s="99"/>
      <c r="Q86" s="99"/>
      <c r="R86" s="99"/>
    </row>
    <row r="87" spans="1:18">
      <c r="A87" s="103"/>
      <c r="B87" s="103"/>
      <c r="C87" s="103"/>
      <c r="D87" s="99"/>
      <c r="E87" s="99"/>
      <c r="F87" s="100"/>
      <c r="G87" s="99"/>
      <c r="H87" s="99"/>
      <c r="I87" s="99"/>
      <c r="J87" s="103"/>
      <c r="K87" s="103" t="s">
        <v>189</v>
      </c>
      <c r="L87" s="103" t="s">
        <v>387</v>
      </c>
      <c r="M87" s="99"/>
      <c r="N87" s="99"/>
      <c r="O87" s="100"/>
      <c r="P87" s="99"/>
      <c r="Q87" s="99"/>
      <c r="R87" s="99"/>
    </row>
    <row r="88" spans="1:18">
      <c r="A88" s="103"/>
      <c r="B88" s="103"/>
      <c r="C88" s="103"/>
      <c r="D88" s="99"/>
      <c r="E88" s="99"/>
      <c r="F88" s="100"/>
      <c r="G88" s="99"/>
      <c r="H88" s="99"/>
      <c r="I88" s="99"/>
      <c r="J88" s="103"/>
      <c r="K88" s="103" t="s">
        <v>191</v>
      </c>
      <c r="L88" s="103" t="s">
        <v>406</v>
      </c>
      <c r="M88" s="99"/>
      <c r="N88" s="99"/>
      <c r="O88" s="100"/>
      <c r="P88" s="99"/>
      <c r="Q88" s="99"/>
      <c r="R88" s="99"/>
    </row>
    <row r="89" spans="1:18">
      <c r="A89" s="103"/>
      <c r="B89" s="103"/>
      <c r="C89" s="103"/>
      <c r="D89" s="99"/>
      <c r="E89" s="99"/>
      <c r="F89" s="100"/>
      <c r="G89" s="99"/>
      <c r="H89" s="99"/>
      <c r="I89" s="99"/>
      <c r="J89" s="103"/>
      <c r="K89" s="103" t="s">
        <v>193</v>
      </c>
      <c r="L89" s="103" t="s">
        <v>407</v>
      </c>
      <c r="M89" s="99"/>
      <c r="N89" s="99"/>
      <c r="O89" s="100"/>
      <c r="P89" s="99"/>
      <c r="Q89" s="99"/>
      <c r="R89" s="99"/>
    </row>
    <row r="90" spans="1:18">
      <c r="A90" s="103"/>
      <c r="B90" s="103"/>
      <c r="C90" s="103"/>
      <c r="D90" s="99"/>
      <c r="E90" s="99"/>
      <c r="F90" s="100"/>
      <c r="G90" s="99"/>
      <c r="H90" s="99"/>
      <c r="I90" s="99"/>
      <c r="J90" s="103"/>
      <c r="K90" s="103" t="s">
        <v>195</v>
      </c>
      <c r="L90" s="103" t="s">
        <v>408</v>
      </c>
      <c r="M90" s="99"/>
      <c r="N90" s="99"/>
      <c r="O90" s="100"/>
      <c r="P90" s="99"/>
      <c r="Q90" s="99"/>
      <c r="R90" s="99"/>
    </row>
    <row r="91" spans="1:18">
      <c r="A91" s="103"/>
      <c r="B91" s="103"/>
      <c r="C91" s="103"/>
      <c r="D91" s="99"/>
      <c r="E91" s="99"/>
      <c r="F91" s="100"/>
      <c r="G91" s="99"/>
      <c r="H91" s="99"/>
      <c r="I91" s="99"/>
      <c r="J91" s="103"/>
      <c r="K91" s="103" t="s">
        <v>197</v>
      </c>
      <c r="L91" s="103" t="s">
        <v>409</v>
      </c>
      <c r="M91" s="99"/>
      <c r="N91" s="99"/>
      <c r="O91" s="100"/>
      <c r="P91" s="99"/>
      <c r="Q91" s="99"/>
      <c r="R91" s="99"/>
    </row>
    <row r="92" spans="1:18">
      <c r="A92" s="103"/>
      <c r="B92" s="103"/>
      <c r="C92" s="103"/>
      <c r="D92" s="99"/>
      <c r="E92" s="99"/>
      <c r="F92" s="100"/>
      <c r="G92" s="99"/>
      <c r="H92" s="99"/>
      <c r="I92" s="99"/>
      <c r="J92" s="103"/>
      <c r="K92" s="103" t="s">
        <v>199</v>
      </c>
      <c r="L92" s="103" t="s">
        <v>306</v>
      </c>
      <c r="M92" s="99"/>
      <c r="N92" s="99"/>
      <c r="O92" s="100"/>
      <c r="P92" s="99"/>
      <c r="Q92" s="99"/>
      <c r="R92" s="99"/>
    </row>
    <row r="93" spans="1:18">
      <c r="A93" s="103"/>
      <c r="B93" s="103"/>
      <c r="C93" s="103"/>
      <c r="D93" s="99"/>
      <c r="E93" s="99"/>
      <c r="F93" s="100"/>
      <c r="G93" s="99"/>
      <c r="H93" s="99"/>
      <c r="I93" s="99"/>
      <c r="J93" s="103"/>
      <c r="K93" s="103" t="s">
        <v>391</v>
      </c>
      <c r="L93" s="103" t="s">
        <v>392</v>
      </c>
      <c r="M93" s="99"/>
      <c r="N93" s="99"/>
      <c r="O93" s="100"/>
      <c r="P93" s="99"/>
      <c r="Q93" s="99"/>
      <c r="R93" s="99"/>
    </row>
    <row r="94" spans="1:18">
      <c r="A94" s="103"/>
      <c r="B94" s="103"/>
      <c r="C94" s="103"/>
      <c r="D94" s="99"/>
      <c r="E94" s="99"/>
      <c r="F94" s="100"/>
      <c r="G94" s="99"/>
      <c r="H94" s="99"/>
      <c r="I94" s="99"/>
      <c r="J94" s="103"/>
      <c r="K94" s="103" t="s">
        <v>394</v>
      </c>
      <c r="L94" s="103" t="s">
        <v>395</v>
      </c>
      <c r="M94" s="99"/>
      <c r="N94" s="99"/>
      <c r="O94" s="100"/>
      <c r="P94" s="99"/>
      <c r="Q94" s="99"/>
      <c r="R94" s="99"/>
    </row>
    <row r="95" spans="1:18">
      <c r="A95" s="103"/>
      <c r="B95" s="103"/>
      <c r="C95" s="103"/>
      <c r="D95" s="99"/>
      <c r="E95" s="99"/>
      <c r="F95" s="100"/>
      <c r="G95" s="99"/>
      <c r="H95" s="99"/>
      <c r="I95" s="99"/>
      <c r="J95" s="103"/>
      <c r="K95" s="103" t="s">
        <v>398</v>
      </c>
      <c r="L95" s="103" t="s">
        <v>399</v>
      </c>
      <c r="M95" s="99"/>
      <c r="N95" s="99"/>
      <c r="O95" s="100"/>
      <c r="P95" s="99"/>
      <c r="Q95" s="99"/>
      <c r="R95" s="99"/>
    </row>
    <row r="96" spans="1:18">
      <c r="A96" s="103"/>
      <c r="B96" s="103"/>
      <c r="C96" s="103"/>
      <c r="D96" s="99"/>
      <c r="E96" s="99"/>
      <c r="F96" s="100"/>
      <c r="G96" s="99"/>
      <c r="H96" s="99"/>
      <c r="I96" s="99"/>
      <c r="J96" s="103"/>
      <c r="K96" s="103" t="s">
        <v>203</v>
      </c>
      <c r="L96" s="103" t="s">
        <v>314</v>
      </c>
      <c r="M96" s="99"/>
      <c r="N96" s="99"/>
      <c r="O96" s="100"/>
      <c r="P96" s="99"/>
      <c r="Q96" s="99"/>
      <c r="R96" s="99"/>
    </row>
    <row r="97" spans="1:18">
      <c r="A97" s="103"/>
      <c r="B97" s="103"/>
      <c r="C97" s="103"/>
      <c r="D97" s="99"/>
      <c r="E97" s="99"/>
      <c r="F97" s="100"/>
      <c r="G97" s="99"/>
      <c r="H97" s="99"/>
      <c r="I97" s="99"/>
      <c r="J97" s="107" t="s">
        <v>410</v>
      </c>
      <c r="K97" s="107" t="s">
        <v>268</v>
      </c>
      <c r="L97" s="107" t="s">
        <v>411</v>
      </c>
      <c r="M97" s="99"/>
      <c r="N97" s="99"/>
      <c r="O97" s="100"/>
      <c r="P97" s="99"/>
      <c r="Q97" s="99"/>
      <c r="R97" s="99"/>
    </row>
    <row r="98" spans="1:18">
      <c r="A98" s="103"/>
      <c r="B98" s="103"/>
      <c r="C98" s="103"/>
      <c r="D98" s="99"/>
      <c r="E98" s="99"/>
      <c r="F98" s="100"/>
      <c r="G98" s="99"/>
      <c r="H98" s="99"/>
      <c r="I98" s="99"/>
      <c r="J98" s="103"/>
      <c r="K98" s="103" t="s">
        <v>179</v>
      </c>
      <c r="L98" s="103" t="s">
        <v>412</v>
      </c>
      <c r="M98" s="99"/>
      <c r="N98" s="99"/>
      <c r="O98" s="100"/>
      <c r="P98" s="99"/>
      <c r="Q98" s="99"/>
      <c r="R98" s="99"/>
    </row>
    <row r="99" spans="1:18">
      <c r="A99" s="103"/>
      <c r="B99" s="103"/>
      <c r="C99" s="103"/>
      <c r="D99" s="99"/>
      <c r="E99" s="99"/>
      <c r="F99" s="100"/>
      <c r="G99" s="99"/>
      <c r="H99" s="99"/>
      <c r="I99" s="99"/>
      <c r="J99" s="103"/>
      <c r="K99" s="103" t="s">
        <v>203</v>
      </c>
      <c r="L99" s="103" t="s">
        <v>339</v>
      </c>
      <c r="M99" s="99"/>
      <c r="N99" s="99"/>
      <c r="O99" s="100"/>
      <c r="P99" s="99"/>
      <c r="Q99" s="99"/>
      <c r="R99" s="99"/>
    </row>
    <row r="100" spans="1:18">
      <c r="A100" s="103"/>
      <c r="B100" s="103"/>
      <c r="C100" s="103"/>
      <c r="D100" s="99"/>
      <c r="E100" s="99"/>
      <c r="F100" s="100"/>
      <c r="G100" s="99"/>
      <c r="H100" s="99"/>
      <c r="I100" s="99"/>
      <c r="J100" s="107" t="s">
        <v>413</v>
      </c>
      <c r="K100" s="107" t="s">
        <v>268</v>
      </c>
      <c r="L100" s="107" t="s">
        <v>334</v>
      </c>
      <c r="M100" s="99"/>
      <c r="N100" s="99"/>
      <c r="O100" s="100"/>
      <c r="P100" s="99"/>
      <c r="Q100" s="99"/>
      <c r="R100" s="99"/>
    </row>
    <row r="101" spans="1:18">
      <c r="A101" s="103"/>
      <c r="B101" s="103"/>
      <c r="C101" s="103"/>
      <c r="D101" s="99"/>
      <c r="E101" s="99"/>
      <c r="F101" s="100"/>
      <c r="G101" s="99"/>
      <c r="H101" s="99"/>
      <c r="I101" s="99"/>
      <c r="J101" s="103"/>
      <c r="K101" s="103" t="s">
        <v>179</v>
      </c>
      <c r="L101" s="103" t="s">
        <v>412</v>
      </c>
      <c r="M101" s="99"/>
      <c r="N101" s="99"/>
      <c r="O101" s="100"/>
      <c r="P101" s="99"/>
      <c r="Q101" s="99"/>
      <c r="R101" s="99"/>
    </row>
    <row r="102" spans="1:18">
      <c r="A102" s="103"/>
      <c r="B102" s="103"/>
      <c r="C102" s="103"/>
      <c r="D102" s="99"/>
      <c r="E102" s="99"/>
      <c r="F102" s="100"/>
      <c r="G102" s="99"/>
      <c r="H102" s="99"/>
      <c r="I102" s="99"/>
      <c r="J102" s="103"/>
      <c r="K102" s="103" t="s">
        <v>183</v>
      </c>
      <c r="L102" s="103" t="s">
        <v>414</v>
      </c>
      <c r="M102" s="99"/>
      <c r="N102" s="99"/>
      <c r="O102" s="100"/>
      <c r="P102" s="99"/>
      <c r="Q102" s="99"/>
      <c r="R102" s="99"/>
    </row>
    <row r="103" spans="1:18">
      <c r="A103" s="103"/>
      <c r="B103" s="103"/>
      <c r="C103" s="103"/>
      <c r="D103" s="99"/>
      <c r="E103" s="99"/>
      <c r="F103" s="100"/>
      <c r="G103" s="99"/>
      <c r="H103" s="99"/>
      <c r="I103" s="99"/>
      <c r="J103" s="103"/>
      <c r="K103" s="103" t="s">
        <v>208</v>
      </c>
      <c r="L103" s="103" t="s">
        <v>335</v>
      </c>
      <c r="M103" s="99"/>
      <c r="N103" s="99"/>
      <c r="O103" s="100"/>
      <c r="P103" s="99"/>
      <c r="Q103" s="99"/>
      <c r="R103" s="99"/>
    </row>
    <row r="104" spans="1:18">
      <c r="A104" s="103"/>
      <c r="B104" s="103"/>
      <c r="C104" s="103"/>
      <c r="D104" s="99"/>
      <c r="E104" s="99"/>
      <c r="F104" s="100"/>
      <c r="G104" s="99"/>
      <c r="H104" s="99"/>
      <c r="I104" s="99"/>
      <c r="J104" s="103"/>
      <c r="K104" s="103" t="s">
        <v>210</v>
      </c>
      <c r="L104" s="103" t="s">
        <v>337</v>
      </c>
      <c r="M104" s="99"/>
      <c r="N104" s="99"/>
      <c r="O104" s="100"/>
      <c r="P104" s="99"/>
      <c r="Q104" s="99"/>
      <c r="R104" s="99"/>
    </row>
    <row r="105" spans="1:18">
      <c r="A105" s="103"/>
      <c r="B105" s="103"/>
      <c r="C105" s="103"/>
      <c r="D105" s="99"/>
      <c r="E105" s="99"/>
      <c r="F105" s="100"/>
      <c r="G105" s="99"/>
      <c r="H105" s="99"/>
      <c r="I105" s="99"/>
      <c r="J105" s="103"/>
      <c r="K105" s="103" t="s">
        <v>203</v>
      </c>
      <c r="L105" s="103" t="s">
        <v>339</v>
      </c>
      <c r="M105" s="99"/>
      <c r="N105" s="99"/>
      <c r="O105" s="100"/>
      <c r="P105" s="99"/>
      <c r="Q105" s="99"/>
      <c r="R105" s="99"/>
    </row>
    <row r="106" spans="1:18">
      <c r="A106" s="103"/>
      <c r="B106" s="103"/>
      <c r="C106" s="103"/>
      <c r="D106" s="99"/>
      <c r="E106" s="99"/>
      <c r="F106" s="100"/>
      <c r="G106" s="99"/>
      <c r="H106" s="99"/>
      <c r="I106" s="99"/>
      <c r="J106" s="107" t="s">
        <v>415</v>
      </c>
      <c r="K106" s="107" t="s">
        <v>268</v>
      </c>
      <c r="L106" s="107" t="s">
        <v>359</v>
      </c>
      <c r="M106" s="99"/>
      <c r="N106" s="99"/>
      <c r="O106" s="100"/>
      <c r="P106" s="99"/>
      <c r="Q106" s="99"/>
      <c r="R106" s="99"/>
    </row>
    <row r="107" spans="1:18">
      <c r="A107" s="103"/>
      <c r="B107" s="103"/>
      <c r="C107" s="103"/>
      <c r="D107" s="99"/>
      <c r="E107" s="99"/>
      <c r="F107" s="100"/>
      <c r="G107" s="99"/>
      <c r="H107" s="99"/>
      <c r="I107" s="99"/>
      <c r="J107" s="103"/>
      <c r="K107" s="103" t="s">
        <v>181</v>
      </c>
      <c r="L107" s="103" t="s">
        <v>361</v>
      </c>
      <c r="M107" s="99"/>
      <c r="N107" s="99"/>
      <c r="O107" s="100"/>
      <c r="P107" s="99"/>
      <c r="Q107" s="99"/>
      <c r="R107" s="99"/>
    </row>
    <row r="108" spans="1:18">
      <c r="A108" s="103"/>
      <c r="B108" s="103"/>
      <c r="C108" s="103"/>
      <c r="D108" s="99"/>
      <c r="E108" s="99"/>
      <c r="F108" s="100"/>
      <c r="G108" s="99"/>
      <c r="H108" s="99"/>
      <c r="I108" s="99"/>
      <c r="J108" s="103"/>
      <c r="K108" s="103" t="s">
        <v>183</v>
      </c>
      <c r="L108" s="103" t="s">
        <v>362</v>
      </c>
      <c r="M108" s="99"/>
      <c r="N108" s="99"/>
      <c r="O108" s="100"/>
      <c r="P108" s="99"/>
      <c r="Q108" s="99"/>
      <c r="R108" s="99"/>
    </row>
    <row r="109" spans="1:18">
      <c r="A109" s="103"/>
      <c r="B109" s="103"/>
      <c r="C109" s="103"/>
      <c r="D109" s="99"/>
      <c r="E109" s="99"/>
      <c r="F109" s="100"/>
      <c r="G109" s="99"/>
      <c r="H109" s="99"/>
      <c r="I109" s="99"/>
      <c r="J109" s="107" t="s">
        <v>416</v>
      </c>
      <c r="K109" s="107" t="s">
        <v>268</v>
      </c>
      <c r="L109" s="107" t="s">
        <v>397</v>
      </c>
      <c r="M109" s="99"/>
      <c r="N109" s="99"/>
      <c r="O109" s="100"/>
      <c r="P109" s="99"/>
      <c r="Q109" s="99"/>
      <c r="R109" s="99"/>
    </row>
    <row r="110" spans="1:18">
      <c r="A110" s="103"/>
      <c r="B110" s="103"/>
      <c r="C110" s="103"/>
      <c r="D110" s="99"/>
      <c r="E110" s="99"/>
      <c r="F110" s="100"/>
      <c r="G110" s="99"/>
      <c r="H110" s="99"/>
      <c r="I110" s="99"/>
      <c r="J110" s="103"/>
      <c r="K110" s="103" t="s">
        <v>185</v>
      </c>
      <c r="L110" s="103" t="s">
        <v>400</v>
      </c>
      <c r="M110" s="99"/>
      <c r="N110" s="99"/>
      <c r="O110" s="100"/>
      <c r="P110" s="99"/>
      <c r="Q110" s="99"/>
      <c r="R110" s="99"/>
    </row>
    <row r="111" spans="1:18">
      <c r="A111" s="103"/>
      <c r="B111" s="103"/>
      <c r="C111" s="103"/>
      <c r="D111" s="99"/>
      <c r="E111" s="99"/>
      <c r="F111" s="100"/>
      <c r="G111" s="99"/>
      <c r="H111" s="99"/>
      <c r="I111" s="99"/>
      <c r="J111" s="103"/>
      <c r="K111" s="103" t="s">
        <v>187</v>
      </c>
      <c r="L111" s="103" t="s">
        <v>402</v>
      </c>
      <c r="M111" s="99"/>
      <c r="N111" s="99"/>
      <c r="O111" s="100"/>
      <c r="P111" s="99"/>
      <c r="Q111" s="99"/>
      <c r="R111" s="99"/>
    </row>
    <row r="112" spans="1:18">
      <c r="A112" s="103"/>
      <c r="B112" s="103"/>
      <c r="C112" s="103"/>
      <c r="D112" s="99"/>
      <c r="E112" s="99"/>
      <c r="F112" s="100"/>
      <c r="G112" s="99"/>
      <c r="H112" s="99"/>
      <c r="I112" s="99"/>
      <c r="J112" s="103"/>
      <c r="K112" s="103" t="s">
        <v>189</v>
      </c>
      <c r="L112" s="103" t="s">
        <v>405</v>
      </c>
      <c r="M112" s="99"/>
      <c r="N112" s="99"/>
      <c r="O112" s="100"/>
      <c r="P112" s="99"/>
      <c r="Q112" s="99"/>
      <c r="R112" s="99"/>
    </row>
    <row r="113" spans="1:18">
      <c r="A113" s="103"/>
      <c r="B113" s="103"/>
      <c r="C113" s="103"/>
      <c r="D113" s="99"/>
      <c r="E113" s="99"/>
      <c r="F113" s="100"/>
      <c r="G113" s="99"/>
      <c r="H113" s="99"/>
      <c r="I113" s="99"/>
      <c r="J113" s="103"/>
      <c r="K113" s="103" t="s">
        <v>203</v>
      </c>
      <c r="L113" s="103" t="s">
        <v>397</v>
      </c>
      <c r="M113" s="99"/>
      <c r="N113" s="99"/>
      <c r="O113" s="100"/>
      <c r="P113" s="99"/>
      <c r="Q113" s="99"/>
      <c r="R113" s="99"/>
    </row>
    <row r="114" spans="1:18">
      <c r="A114" s="104" t="s">
        <v>49</v>
      </c>
      <c r="B114" s="104"/>
      <c r="C114" s="104"/>
      <c r="D114" s="99">
        <f t="shared" ref="D114" si="2">E114+F114</f>
        <v>14820.81</v>
      </c>
      <c r="E114" s="105">
        <f>E53+E13+E8</f>
        <v>5478.81</v>
      </c>
      <c r="F114" s="106">
        <f>F53+F13+F8</f>
        <v>9342</v>
      </c>
      <c r="G114" s="105"/>
      <c r="H114" s="105"/>
      <c r="I114" s="105"/>
      <c r="J114" s="104" t="s">
        <v>49</v>
      </c>
      <c r="K114" s="104"/>
      <c r="L114" s="104"/>
      <c r="M114" s="99">
        <f t="shared" ref="M114" si="3">N114+O114</f>
        <v>14820.81</v>
      </c>
      <c r="N114" s="105">
        <f>N50+N22+N8</f>
        <v>5478.81</v>
      </c>
      <c r="O114" s="106">
        <f>O50+O22+O8</f>
        <v>9342</v>
      </c>
      <c r="P114" s="105"/>
      <c r="Q114" s="105"/>
      <c r="R114" s="105"/>
    </row>
  </sheetData>
  <mergeCells count="12">
    <mergeCell ref="A1:E1"/>
    <mergeCell ref="A2:R2"/>
    <mergeCell ref="A4:I4"/>
    <mergeCell ref="J4:R4"/>
    <mergeCell ref="A5:C5"/>
    <mergeCell ref="D5:F5"/>
    <mergeCell ref="G5:I5"/>
    <mergeCell ref="J5:L5"/>
    <mergeCell ref="M5:O5"/>
    <mergeCell ref="P5:R5"/>
    <mergeCell ref="A114:C114"/>
    <mergeCell ref="J114:L114"/>
  </mergeCells>
  <printOptions horizontalCentered="1"/>
  <pageMargins left="0.0388888888888889" right="0.0388888888888889" top="0.747916666666667" bottom="0.747916666666667" header="0.313888888888889" footer="0.313888888888889"/>
  <pageSetup paperSize="9" scale="57" fitToHeight="0"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H12"/>
  <sheetViews>
    <sheetView tabSelected="1" workbookViewId="0">
      <selection activeCell="A12" sqref="A12:E12"/>
    </sheetView>
  </sheetViews>
  <sheetFormatPr defaultColWidth="9" defaultRowHeight="13.5" outlineLevelCol="7"/>
  <cols>
    <col min="1" max="1" width="31.375" style="73" customWidth="1"/>
    <col min="2" max="2" width="21.25" style="73" customWidth="1"/>
    <col min="3" max="3" width="21.375" style="73" customWidth="1"/>
    <col min="4" max="4" width="24.875" style="73" customWidth="1"/>
    <col min="5" max="5" width="23.5" style="73" customWidth="1"/>
    <col min="6" max="8" width="11.625" style="73" customWidth="1"/>
    <col min="9" max="16384" width="9" style="73"/>
  </cols>
  <sheetData>
    <row r="1" ht="39.95" customHeight="1" spans="1:8">
      <c r="A1" s="4" t="s">
        <v>417</v>
      </c>
      <c r="B1" s="4"/>
      <c r="C1" s="4"/>
      <c r="D1" s="4"/>
      <c r="E1" s="4"/>
      <c r="F1" s="74"/>
      <c r="G1" s="74"/>
      <c r="H1" s="74"/>
    </row>
    <row r="2" ht="3" customHeight="1"/>
    <row r="3" s="72" customFormat="1" ht="28.5" customHeight="1" spans="1:5">
      <c r="A3" s="75" t="s">
        <v>418</v>
      </c>
      <c r="B3" s="75"/>
      <c r="C3" s="75"/>
      <c r="D3" s="75"/>
      <c r="E3" s="76" t="s">
        <v>2</v>
      </c>
    </row>
    <row r="4" ht="30" customHeight="1" spans="1:5">
      <c r="A4" s="77" t="s">
        <v>419</v>
      </c>
      <c r="B4" s="77" t="s">
        <v>420</v>
      </c>
      <c r="C4" s="77" t="s">
        <v>421</v>
      </c>
      <c r="D4" s="78" t="s">
        <v>422</v>
      </c>
      <c r="E4" s="78"/>
    </row>
    <row r="5" ht="30" customHeight="1" spans="1:5">
      <c r="A5" s="79"/>
      <c r="B5" s="79"/>
      <c r="C5" s="79"/>
      <c r="D5" s="80" t="s">
        <v>423</v>
      </c>
      <c r="E5" s="80" t="s">
        <v>424</v>
      </c>
    </row>
    <row r="6" ht="30" customHeight="1" spans="1:5">
      <c r="A6" s="81" t="s">
        <v>98</v>
      </c>
      <c r="B6" s="82">
        <f>B7+B8+B9</f>
        <v>339.83</v>
      </c>
      <c r="C6" s="82">
        <f>C7+C8+C9</f>
        <v>352.4</v>
      </c>
      <c r="D6" s="82">
        <f>D7+D8+D9</f>
        <v>-12.57</v>
      </c>
      <c r="E6" s="83">
        <v>-0.0357</v>
      </c>
    </row>
    <row r="7" ht="30" customHeight="1" spans="1:5">
      <c r="A7" s="82" t="s">
        <v>425</v>
      </c>
      <c r="B7" s="82">
        <v>0</v>
      </c>
      <c r="C7" s="82">
        <v>0</v>
      </c>
      <c r="D7" s="82">
        <v>0</v>
      </c>
      <c r="E7" s="83">
        <v>0</v>
      </c>
    </row>
    <row r="8" ht="30" customHeight="1" spans="1:5">
      <c r="A8" s="82" t="s">
        <v>426</v>
      </c>
      <c r="B8" s="82">
        <v>104.82</v>
      </c>
      <c r="C8" s="82">
        <v>115.96</v>
      </c>
      <c r="D8" s="82">
        <v>-11.14</v>
      </c>
      <c r="E8" s="83">
        <v>-0.0961</v>
      </c>
    </row>
    <row r="9" ht="30" customHeight="1" spans="1:5">
      <c r="A9" s="82" t="s">
        <v>427</v>
      </c>
      <c r="B9" s="82">
        <f>B10+B11</f>
        <v>235.01</v>
      </c>
      <c r="C9" s="82">
        <v>236.44</v>
      </c>
      <c r="D9" s="82">
        <v>-1.43</v>
      </c>
      <c r="E9" s="83">
        <v>-0.006</v>
      </c>
    </row>
    <row r="10" ht="30" customHeight="1" spans="1:5">
      <c r="A10" s="82" t="s">
        <v>428</v>
      </c>
      <c r="B10" s="82">
        <v>0</v>
      </c>
      <c r="C10" s="82">
        <v>0</v>
      </c>
      <c r="D10" s="82">
        <v>0</v>
      </c>
      <c r="E10" s="83">
        <v>0</v>
      </c>
    </row>
    <row r="11" ht="30" customHeight="1" spans="1:5">
      <c r="A11" s="82" t="s">
        <v>429</v>
      </c>
      <c r="B11" s="82">
        <v>235.01</v>
      </c>
      <c r="C11" s="82">
        <v>236.44</v>
      </c>
      <c r="D11" s="82">
        <v>-1.43</v>
      </c>
      <c r="E11" s="83">
        <v>-0.006</v>
      </c>
    </row>
    <row r="12" ht="157" customHeight="1" spans="1:5">
      <c r="A12" s="84" t="s">
        <v>430</v>
      </c>
      <c r="B12" s="84"/>
      <c r="C12" s="84"/>
      <c r="D12" s="84"/>
      <c r="E12" s="84"/>
    </row>
  </sheetData>
  <mergeCells count="6">
    <mergeCell ref="A1:E1"/>
    <mergeCell ref="D4:E4"/>
    <mergeCell ref="A12:E12"/>
    <mergeCell ref="A4:A5"/>
    <mergeCell ref="B4:B5"/>
    <mergeCell ref="C4:C5"/>
  </mergeCells>
  <pageMargins left="0.751388888888889" right="0.751388888888889" top="1" bottom="1" header="0.511805555555556" footer="0.511805555555556"/>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H56"/>
  <sheetViews>
    <sheetView workbookViewId="0">
      <selection activeCell="G23" sqref="G23"/>
    </sheetView>
  </sheetViews>
  <sheetFormatPr defaultColWidth="9" defaultRowHeight="12" outlineLevelCol="7"/>
  <cols>
    <col min="1" max="1" width="23.375" style="37" customWidth="1"/>
    <col min="2" max="2" width="84.875" style="45" customWidth="1"/>
    <col min="3" max="3" width="16.5" style="37" customWidth="1"/>
    <col min="4" max="4" width="16" style="37" customWidth="1"/>
    <col min="5" max="5" width="45.5" style="37" customWidth="1"/>
    <col min="6" max="6" width="29.875" style="37" customWidth="1"/>
    <col min="7" max="7" width="68" style="37" customWidth="1"/>
    <col min="8" max="8" width="46.25" style="37" customWidth="1"/>
    <col min="9" max="16384" width="9" style="37"/>
  </cols>
  <sheetData>
    <row r="1" customFormat="1" ht="13.5" spans="1:5">
      <c r="A1" s="38"/>
      <c r="B1" s="46"/>
      <c r="C1" s="39"/>
      <c r="D1" s="39"/>
      <c r="E1" s="39"/>
    </row>
    <row r="2" ht="21" spans="1:8">
      <c r="A2" s="4" t="s">
        <v>431</v>
      </c>
      <c r="B2" s="4"/>
      <c r="C2" s="4"/>
      <c r="D2" s="4"/>
      <c r="E2" s="4"/>
      <c r="F2" s="4"/>
      <c r="G2" s="4"/>
      <c r="H2" s="4"/>
    </row>
    <row r="3" ht="13.5" spans="1:1">
      <c r="A3" s="5" t="s">
        <v>1</v>
      </c>
    </row>
    <row r="4" ht="44.25" customHeight="1" spans="1:8">
      <c r="A4" s="40" t="s">
        <v>432</v>
      </c>
      <c r="B4" s="40" t="s">
        <v>433</v>
      </c>
      <c r="C4" s="40" t="s">
        <v>434</v>
      </c>
      <c r="D4" s="40" t="s">
        <v>435</v>
      </c>
      <c r="E4" s="40" t="s">
        <v>436</v>
      </c>
      <c r="F4" s="40" t="s">
        <v>437</v>
      </c>
      <c r="G4" s="40" t="s">
        <v>438</v>
      </c>
      <c r="H4" s="40" t="s">
        <v>439</v>
      </c>
    </row>
    <row r="5" ht="14.25" spans="1:8">
      <c r="A5" s="40">
        <v>1</v>
      </c>
      <c r="B5" s="40">
        <v>2</v>
      </c>
      <c r="C5" s="40">
        <v>3</v>
      </c>
      <c r="D5" s="40">
        <v>4</v>
      </c>
      <c r="E5" s="40">
        <v>5</v>
      </c>
      <c r="F5" s="40">
        <v>6</v>
      </c>
      <c r="G5" s="40">
        <v>7</v>
      </c>
      <c r="H5" s="40">
        <v>8</v>
      </c>
    </row>
    <row r="6" ht="33" customHeight="1" spans="1:8">
      <c r="A6" s="48" t="s">
        <v>440</v>
      </c>
      <c r="B6" s="48"/>
      <c r="C6" s="48"/>
      <c r="D6" s="48"/>
      <c r="E6" s="49"/>
      <c r="F6" s="49"/>
      <c r="G6" s="49"/>
      <c r="H6" s="49"/>
    </row>
    <row r="7" ht="32.25" customHeight="1" spans="1:8">
      <c r="A7" s="50" t="s">
        <v>441</v>
      </c>
      <c r="B7" s="51" t="s">
        <v>442</v>
      </c>
      <c r="C7" s="52" t="s">
        <v>443</v>
      </c>
      <c r="D7" s="52" t="s">
        <v>443</v>
      </c>
      <c r="E7" s="52" t="s">
        <v>444</v>
      </c>
      <c r="F7" s="52">
        <v>7300</v>
      </c>
      <c r="G7" s="53" t="s">
        <v>445</v>
      </c>
      <c r="H7" s="52" t="s">
        <v>446</v>
      </c>
    </row>
    <row r="8" ht="32.25" customHeight="1" spans="1:8">
      <c r="A8" s="54"/>
      <c r="B8" s="55"/>
      <c r="C8" s="52" t="s">
        <v>443</v>
      </c>
      <c r="D8" s="52" t="s">
        <v>443</v>
      </c>
      <c r="E8" s="52" t="s">
        <v>447</v>
      </c>
      <c r="F8" s="52">
        <v>260000</v>
      </c>
      <c r="G8" s="53" t="s">
        <v>448</v>
      </c>
      <c r="H8" s="52" t="s">
        <v>449</v>
      </c>
    </row>
    <row r="9" ht="32.25" customHeight="1" spans="1:8">
      <c r="A9" s="54"/>
      <c r="B9" s="55"/>
      <c r="C9" s="52" t="s">
        <v>443</v>
      </c>
      <c r="D9" s="52" t="s">
        <v>443</v>
      </c>
      <c r="E9" s="52" t="s">
        <v>450</v>
      </c>
      <c r="F9" s="52">
        <v>7300</v>
      </c>
      <c r="G9" s="52" t="s">
        <v>451</v>
      </c>
      <c r="H9" s="52" t="s">
        <v>446</v>
      </c>
    </row>
    <row r="10" ht="32.25" customHeight="1" spans="1:8">
      <c r="A10" s="54"/>
      <c r="B10" s="55"/>
      <c r="C10" s="52" t="s">
        <v>443</v>
      </c>
      <c r="D10" s="52" t="s">
        <v>443</v>
      </c>
      <c r="E10" s="52" t="s">
        <v>452</v>
      </c>
      <c r="F10" s="52">
        <v>139000</v>
      </c>
      <c r="G10" s="53" t="s">
        <v>453</v>
      </c>
      <c r="H10" s="52" t="s">
        <v>446</v>
      </c>
    </row>
    <row r="11" ht="32.25" customHeight="1" spans="1:8">
      <c r="A11" s="54"/>
      <c r="B11" s="55"/>
      <c r="C11" s="52" t="s">
        <v>443</v>
      </c>
      <c r="D11" s="52" t="s">
        <v>443</v>
      </c>
      <c r="E11" s="52" t="s">
        <v>454</v>
      </c>
      <c r="F11" s="52">
        <v>58000</v>
      </c>
      <c r="G11" s="53" t="s">
        <v>455</v>
      </c>
      <c r="H11" s="52" t="s">
        <v>446</v>
      </c>
    </row>
    <row r="12" ht="32.25" customHeight="1" spans="1:8">
      <c r="A12" s="54"/>
      <c r="B12" s="55"/>
      <c r="C12" s="52" t="s">
        <v>443</v>
      </c>
      <c r="D12" s="52" t="s">
        <v>443</v>
      </c>
      <c r="E12" s="52" t="s">
        <v>456</v>
      </c>
      <c r="F12" s="52">
        <v>160000</v>
      </c>
      <c r="G12" s="53" t="s">
        <v>457</v>
      </c>
      <c r="H12" s="52" t="s">
        <v>446</v>
      </c>
    </row>
    <row r="13" ht="32.25" customHeight="1" spans="1:8">
      <c r="A13" s="56"/>
      <c r="B13" s="57"/>
      <c r="C13" s="52" t="s">
        <v>443</v>
      </c>
      <c r="D13" s="52" t="s">
        <v>443</v>
      </c>
      <c r="E13" s="52" t="s">
        <v>458</v>
      </c>
      <c r="F13" s="52">
        <v>150000</v>
      </c>
      <c r="G13" s="53" t="s">
        <v>459</v>
      </c>
      <c r="H13" s="52" t="s">
        <v>460</v>
      </c>
    </row>
    <row r="14" ht="32.25" customHeight="1" spans="1:8">
      <c r="A14" s="58" t="s">
        <v>461</v>
      </c>
      <c r="B14" s="59" t="s">
        <v>462</v>
      </c>
      <c r="C14" s="60" t="s">
        <v>443</v>
      </c>
      <c r="D14" s="60" t="s">
        <v>443</v>
      </c>
      <c r="E14" s="60" t="s">
        <v>463</v>
      </c>
      <c r="F14" s="60" t="s">
        <v>464</v>
      </c>
      <c r="G14" s="61" t="s">
        <v>465</v>
      </c>
      <c r="H14" s="60" t="s">
        <v>466</v>
      </c>
    </row>
    <row r="15" ht="32.25" customHeight="1" spans="1:8">
      <c r="A15" s="62"/>
      <c r="B15" s="63"/>
      <c r="C15" s="60" t="s">
        <v>443</v>
      </c>
      <c r="D15" s="60" t="s">
        <v>443</v>
      </c>
      <c r="E15" s="60" t="s">
        <v>467</v>
      </c>
      <c r="F15" s="60" t="s">
        <v>468</v>
      </c>
      <c r="G15" s="61" t="s">
        <v>469</v>
      </c>
      <c r="H15" s="60" t="s">
        <v>470</v>
      </c>
    </row>
    <row r="16" ht="32.25" customHeight="1" spans="1:8">
      <c r="A16" s="62"/>
      <c r="B16" s="63"/>
      <c r="C16" s="60" t="s">
        <v>443</v>
      </c>
      <c r="D16" s="60" t="s">
        <v>443</v>
      </c>
      <c r="E16" s="60" t="s">
        <v>471</v>
      </c>
      <c r="F16" s="60" t="s">
        <v>472</v>
      </c>
      <c r="G16" s="61" t="s">
        <v>473</v>
      </c>
      <c r="H16" s="60" t="s">
        <v>470</v>
      </c>
    </row>
    <row r="17" ht="32.25" customHeight="1" spans="1:8">
      <c r="A17" s="62"/>
      <c r="B17" s="63"/>
      <c r="C17" s="60" t="s">
        <v>443</v>
      </c>
      <c r="D17" s="60" t="s">
        <v>443</v>
      </c>
      <c r="E17" s="60" t="s">
        <v>474</v>
      </c>
      <c r="F17" s="60" t="s">
        <v>475</v>
      </c>
      <c r="G17" s="61" t="s">
        <v>476</v>
      </c>
      <c r="H17" s="60" t="s">
        <v>470</v>
      </c>
    </row>
    <row r="18" ht="32.25" customHeight="1" spans="1:8">
      <c r="A18" s="62"/>
      <c r="B18" s="63"/>
      <c r="C18" s="60" t="s">
        <v>443</v>
      </c>
      <c r="D18" s="60" t="s">
        <v>443</v>
      </c>
      <c r="E18" s="60" t="s">
        <v>477</v>
      </c>
      <c r="F18" s="60" t="s">
        <v>478</v>
      </c>
      <c r="G18" s="61" t="s">
        <v>479</v>
      </c>
      <c r="H18" s="60" t="s">
        <v>470</v>
      </c>
    </row>
    <row r="19" ht="32.25" customHeight="1" spans="1:8">
      <c r="A19" s="64"/>
      <c r="B19" s="65"/>
      <c r="C19" s="60" t="s">
        <v>443</v>
      </c>
      <c r="D19" s="60" t="s">
        <v>443</v>
      </c>
      <c r="E19" s="60" t="s">
        <v>480</v>
      </c>
      <c r="F19" s="60" t="s">
        <v>481</v>
      </c>
      <c r="G19" s="61" t="s">
        <v>482</v>
      </c>
      <c r="H19" s="60" t="s">
        <v>470</v>
      </c>
    </row>
    <row r="20" ht="42.75" customHeight="1" spans="1:8">
      <c r="A20" s="58" t="s">
        <v>483</v>
      </c>
      <c r="B20" s="59" t="s">
        <v>484</v>
      </c>
      <c r="C20" s="52" t="s">
        <v>443</v>
      </c>
      <c r="D20" s="52" t="s">
        <v>443</v>
      </c>
      <c r="E20" s="52" t="s">
        <v>485</v>
      </c>
      <c r="F20" s="52" t="s">
        <v>486</v>
      </c>
      <c r="G20" s="66" t="s">
        <v>487</v>
      </c>
      <c r="H20" s="52" t="s">
        <v>488</v>
      </c>
    </row>
    <row r="21" ht="42.75" customHeight="1" spans="1:8">
      <c r="A21" s="62"/>
      <c r="B21" s="63"/>
      <c r="C21" s="52" t="s">
        <v>489</v>
      </c>
      <c r="D21" s="52" t="s">
        <v>489</v>
      </c>
      <c r="E21" s="52" t="s">
        <v>490</v>
      </c>
      <c r="F21" s="52" t="s">
        <v>491</v>
      </c>
      <c r="G21" s="66" t="s">
        <v>492</v>
      </c>
      <c r="H21" s="52" t="s">
        <v>488</v>
      </c>
    </row>
    <row r="22" ht="42.75" customHeight="1" spans="1:8">
      <c r="A22" s="62"/>
      <c r="B22" s="63"/>
      <c r="C22" s="52" t="s">
        <v>443</v>
      </c>
      <c r="D22" s="52" t="s">
        <v>443</v>
      </c>
      <c r="E22" s="52" t="s">
        <v>493</v>
      </c>
      <c r="F22" s="52" t="s">
        <v>494</v>
      </c>
      <c r="G22" s="66" t="s">
        <v>487</v>
      </c>
      <c r="H22" s="52" t="s">
        <v>488</v>
      </c>
    </row>
    <row r="23" ht="42.75" customHeight="1" spans="1:8">
      <c r="A23" s="64"/>
      <c r="B23" s="65"/>
      <c r="C23" s="52" t="s">
        <v>443</v>
      </c>
      <c r="D23" s="52" t="s">
        <v>443</v>
      </c>
      <c r="E23" s="52" t="s">
        <v>495</v>
      </c>
      <c r="F23" s="52" t="s">
        <v>496</v>
      </c>
      <c r="G23" s="66" t="s">
        <v>497</v>
      </c>
      <c r="H23" s="52" t="s">
        <v>488</v>
      </c>
    </row>
    <row r="24" ht="57" customHeight="1" spans="1:8">
      <c r="A24" s="58" t="s">
        <v>498</v>
      </c>
      <c r="B24" s="59" t="s">
        <v>499</v>
      </c>
      <c r="C24" s="52" t="s">
        <v>443</v>
      </c>
      <c r="D24" s="52" t="s">
        <v>443</v>
      </c>
      <c r="E24" s="52" t="s">
        <v>500</v>
      </c>
      <c r="F24" s="52" t="s">
        <v>501</v>
      </c>
      <c r="G24" s="66" t="s">
        <v>502</v>
      </c>
      <c r="H24" s="52" t="s">
        <v>503</v>
      </c>
    </row>
    <row r="25" ht="57" customHeight="1" spans="1:8">
      <c r="A25" s="62"/>
      <c r="B25" s="63"/>
      <c r="C25" s="52" t="s">
        <v>443</v>
      </c>
      <c r="D25" s="52" t="s">
        <v>443</v>
      </c>
      <c r="E25" s="52" t="s">
        <v>504</v>
      </c>
      <c r="F25" s="52" t="s">
        <v>505</v>
      </c>
      <c r="G25" s="66" t="s">
        <v>502</v>
      </c>
      <c r="H25" s="52" t="s">
        <v>503</v>
      </c>
    </row>
    <row r="26" ht="57" customHeight="1" spans="1:8">
      <c r="A26" s="62"/>
      <c r="B26" s="63"/>
      <c r="C26" s="52" t="s">
        <v>443</v>
      </c>
      <c r="D26" s="52" t="s">
        <v>443</v>
      </c>
      <c r="E26" s="52" t="s">
        <v>506</v>
      </c>
      <c r="F26" s="52" t="s">
        <v>507</v>
      </c>
      <c r="G26" s="66" t="s">
        <v>508</v>
      </c>
      <c r="H26" s="52" t="s">
        <v>503</v>
      </c>
    </row>
    <row r="27" ht="57" customHeight="1" spans="1:8">
      <c r="A27" s="64"/>
      <c r="B27" s="65"/>
      <c r="C27" s="52" t="s">
        <v>443</v>
      </c>
      <c r="D27" s="52" t="s">
        <v>443</v>
      </c>
      <c r="E27" s="52" t="s">
        <v>509</v>
      </c>
      <c r="F27" s="52" t="s">
        <v>510</v>
      </c>
      <c r="G27" s="66" t="s">
        <v>502</v>
      </c>
      <c r="H27" s="52" t="s">
        <v>503</v>
      </c>
    </row>
    <row r="28" ht="32.25" customHeight="1" spans="1:8">
      <c r="A28" s="58" t="s">
        <v>511</v>
      </c>
      <c r="B28" s="59" t="s">
        <v>512</v>
      </c>
      <c r="C28" s="52" t="s">
        <v>443</v>
      </c>
      <c r="D28" s="52" t="s">
        <v>443</v>
      </c>
      <c r="E28" s="52" t="s">
        <v>513</v>
      </c>
      <c r="F28" s="52">
        <v>1</v>
      </c>
      <c r="G28" s="66" t="s">
        <v>514</v>
      </c>
      <c r="H28" s="52" t="s">
        <v>515</v>
      </c>
    </row>
    <row r="29" ht="32.25" customHeight="1" spans="1:8">
      <c r="A29" s="62"/>
      <c r="B29" s="63"/>
      <c r="C29" s="52" t="s">
        <v>443</v>
      </c>
      <c r="D29" s="52" t="s">
        <v>443</v>
      </c>
      <c r="E29" s="52" t="s">
        <v>516</v>
      </c>
      <c r="F29" s="52">
        <v>1</v>
      </c>
      <c r="G29" s="66" t="s">
        <v>517</v>
      </c>
      <c r="H29" s="52" t="s">
        <v>518</v>
      </c>
    </row>
    <row r="30" ht="32.25" customHeight="1" spans="1:8">
      <c r="A30" s="62"/>
      <c r="B30" s="63"/>
      <c r="C30" s="52" t="s">
        <v>443</v>
      </c>
      <c r="D30" s="52" t="s">
        <v>443</v>
      </c>
      <c r="E30" s="52" t="s">
        <v>519</v>
      </c>
      <c r="F30" s="52">
        <v>4000000</v>
      </c>
      <c r="G30" s="66" t="s">
        <v>520</v>
      </c>
      <c r="H30" s="52" t="s">
        <v>521</v>
      </c>
    </row>
    <row r="31" ht="32.25" customHeight="1" spans="1:8">
      <c r="A31" s="62"/>
      <c r="B31" s="63"/>
      <c r="C31" s="52" t="s">
        <v>443</v>
      </c>
      <c r="D31" s="52" t="s">
        <v>443</v>
      </c>
      <c r="E31" s="52" t="s">
        <v>522</v>
      </c>
      <c r="F31" s="52">
        <v>1</v>
      </c>
      <c r="G31" s="66" t="s">
        <v>523</v>
      </c>
      <c r="H31" s="52" t="s">
        <v>524</v>
      </c>
    </row>
    <row r="32" ht="32.25" customHeight="1" spans="1:8">
      <c r="A32" s="62"/>
      <c r="B32" s="63"/>
      <c r="C32" s="52" t="s">
        <v>443</v>
      </c>
      <c r="D32" s="52" t="s">
        <v>443</v>
      </c>
      <c r="E32" s="52" t="s">
        <v>525</v>
      </c>
      <c r="F32" s="52">
        <v>1</v>
      </c>
      <c r="G32" s="66" t="s">
        <v>526</v>
      </c>
      <c r="H32" s="52" t="s">
        <v>527</v>
      </c>
    </row>
    <row r="33" ht="32.25" customHeight="1" spans="1:8">
      <c r="A33" s="64"/>
      <c r="B33" s="65"/>
      <c r="C33" s="52" t="s">
        <v>443</v>
      </c>
      <c r="D33" s="52" t="s">
        <v>443</v>
      </c>
      <c r="E33" s="52" t="s">
        <v>528</v>
      </c>
      <c r="F33" s="52">
        <v>1</v>
      </c>
      <c r="G33" s="66" t="s">
        <v>529</v>
      </c>
      <c r="H33" s="52" t="s">
        <v>518</v>
      </c>
    </row>
    <row r="34" ht="32.25" customHeight="1" spans="1:8">
      <c r="A34" s="58" t="s">
        <v>530</v>
      </c>
      <c r="B34" s="59" t="s">
        <v>531</v>
      </c>
      <c r="C34" s="52" t="s">
        <v>443</v>
      </c>
      <c r="D34" s="52" t="s">
        <v>443</v>
      </c>
      <c r="E34" s="52" t="s">
        <v>532</v>
      </c>
      <c r="F34" s="52" t="s">
        <v>481</v>
      </c>
      <c r="G34" s="66" t="s">
        <v>533</v>
      </c>
      <c r="H34" s="52" t="s">
        <v>534</v>
      </c>
    </row>
    <row r="35" ht="49.5" customHeight="1" spans="1:8">
      <c r="A35" s="62"/>
      <c r="B35" s="63"/>
      <c r="C35" s="52" t="s">
        <v>535</v>
      </c>
      <c r="D35" s="52" t="s">
        <v>535</v>
      </c>
      <c r="E35" s="52" t="s">
        <v>536</v>
      </c>
      <c r="F35" s="52" t="s">
        <v>537</v>
      </c>
      <c r="G35" s="66" t="s">
        <v>538</v>
      </c>
      <c r="H35" s="52" t="s">
        <v>488</v>
      </c>
    </row>
    <row r="36" ht="32.25" customHeight="1" spans="1:8">
      <c r="A36" s="64"/>
      <c r="B36" s="65"/>
      <c r="C36" s="52" t="s">
        <v>443</v>
      </c>
      <c r="D36" s="52" t="s">
        <v>443</v>
      </c>
      <c r="E36" s="52" t="s">
        <v>539</v>
      </c>
      <c r="F36" s="52" t="s">
        <v>540</v>
      </c>
      <c r="G36" s="66" t="s">
        <v>541</v>
      </c>
      <c r="H36" s="52" t="s">
        <v>542</v>
      </c>
    </row>
    <row r="37" ht="32.25" customHeight="1" spans="1:8">
      <c r="A37" s="58" t="s">
        <v>543</v>
      </c>
      <c r="B37" s="59" t="s">
        <v>544</v>
      </c>
      <c r="C37" s="52" t="s">
        <v>443</v>
      </c>
      <c r="D37" s="52" t="s">
        <v>443</v>
      </c>
      <c r="E37" s="52" t="s">
        <v>545</v>
      </c>
      <c r="F37" s="52" t="s">
        <v>546</v>
      </c>
      <c r="G37" s="66" t="s">
        <v>547</v>
      </c>
      <c r="H37" s="52" t="s">
        <v>548</v>
      </c>
    </row>
    <row r="38" ht="32.25" customHeight="1" spans="1:8">
      <c r="A38" s="62"/>
      <c r="B38" s="63"/>
      <c r="C38" s="52" t="s">
        <v>443</v>
      </c>
      <c r="D38" s="52" t="s">
        <v>443</v>
      </c>
      <c r="E38" s="52" t="s">
        <v>549</v>
      </c>
      <c r="F38" s="52" t="s">
        <v>550</v>
      </c>
      <c r="G38" s="66" t="s">
        <v>551</v>
      </c>
      <c r="H38" s="52" t="s">
        <v>548</v>
      </c>
    </row>
    <row r="39" ht="32.25" customHeight="1" spans="1:8">
      <c r="A39" s="64"/>
      <c r="B39" s="65"/>
      <c r="C39" s="52" t="s">
        <v>443</v>
      </c>
      <c r="D39" s="52" t="s">
        <v>443</v>
      </c>
      <c r="E39" s="52" t="s">
        <v>552</v>
      </c>
      <c r="F39" s="52" t="s">
        <v>553</v>
      </c>
      <c r="G39" s="66" t="s">
        <v>554</v>
      </c>
      <c r="H39" s="52" t="s">
        <v>555</v>
      </c>
    </row>
    <row r="40" ht="32.25" customHeight="1" spans="1:8">
      <c r="A40" s="58" t="s">
        <v>556</v>
      </c>
      <c r="B40" s="59" t="s">
        <v>557</v>
      </c>
      <c r="C40" s="52" t="s">
        <v>443</v>
      </c>
      <c r="D40" s="52" t="s">
        <v>443</v>
      </c>
      <c r="E40" s="52" t="s">
        <v>558</v>
      </c>
      <c r="F40" s="52" t="s">
        <v>559</v>
      </c>
      <c r="G40" s="66" t="s">
        <v>560</v>
      </c>
      <c r="H40" s="52" t="s">
        <v>561</v>
      </c>
    </row>
    <row r="41" ht="32.25" customHeight="1" spans="1:8">
      <c r="A41" s="62"/>
      <c r="B41" s="63"/>
      <c r="C41" s="52" t="s">
        <v>443</v>
      </c>
      <c r="D41" s="52" t="s">
        <v>443</v>
      </c>
      <c r="E41" s="52" t="s">
        <v>562</v>
      </c>
      <c r="F41" s="52" t="s">
        <v>563</v>
      </c>
      <c r="G41" s="66" t="s">
        <v>564</v>
      </c>
      <c r="H41" s="52" t="s">
        <v>565</v>
      </c>
    </row>
    <row r="42" ht="32.25" customHeight="1" spans="1:8">
      <c r="A42" s="62"/>
      <c r="B42" s="63"/>
      <c r="C42" s="52" t="s">
        <v>443</v>
      </c>
      <c r="D42" s="52" t="s">
        <v>443</v>
      </c>
      <c r="E42" s="52" t="s">
        <v>566</v>
      </c>
      <c r="F42" s="52" t="s">
        <v>567</v>
      </c>
      <c r="G42" s="66" t="s">
        <v>568</v>
      </c>
      <c r="H42" s="52" t="s">
        <v>569</v>
      </c>
    </row>
    <row r="43" ht="53.25" customHeight="1" spans="1:8">
      <c r="A43" s="64"/>
      <c r="B43" s="65"/>
      <c r="C43" s="52" t="s">
        <v>443</v>
      </c>
      <c r="D43" s="52" t="s">
        <v>443</v>
      </c>
      <c r="E43" s="52" t="s">
        <v>570</v>
      </c>
      <c r="F43" s="52" t="s">
        <v>571</v>
      </c>
      <c r="G43" s="66" t="s">
        <v>572</v>
      </c>
      <c r="H43" s="52" t="s">
        <v>573</v>
      </c>
    </row>
    <row r="44" ht="32.25" customHeight="1" spans="1:8">
      <c r="A44" s="58" t="s">
        <v>574</v>
      </c>
      <c r="B44" s="59" t="s">
        <v>575</v>
      </c>
      <c r="C44" s="52" t="s">
        <v>443</v>
      </c>
      <c r="D44" s="52" t="s">
        <v>443</v>
      </c>
      <c r="E44" s="52" t="s">
        <v>576</v>
      </c>
      <c r="F44" s="52" t="s">
        <v>577</v>
      </c>
      <c r="G44" s="66" t="s">
        <v>578</v>
      </c>
      <c r="H44" s="52" t="s">
        <v>579</v>
      </c>
    </row>
    <row r="45" ht="32.25" customHeight="1" spans="1:8">
      <c r="A45" s="62"/>
      <c r="B45" s="63"/>
      <c r="C45" s="52" t="s">
        <v>489</v>
      </c>
      <c r="D45" s="52" t="s">
        <v>489</v>
      </c>
      <c r="E45" s="52" t="s">
        <v>580</v>
      </c>
      <c r="F45" s="52" t="s">
        <v>581</v>
      </c>
      <c r="G45" s="66" t="s">
        <v>582</v>
      </c>
      <c r="H45" s="52" t="s">
        <v>579</v>
      </c>
    </row>
    <row r="46" ht="32.25" customHeight="1" spans="1:8">
      <c r="A46" s="62"/>
      <c r="B46" s="63"/>
      <c r="C46" s="52" t="s">
        <v>489</v>
      </c>
      <c r="D46" s="52" t="s">
        <v>489</v>
      </c>
      <c r="E46" s="52" t="s">
        <v>583</v>
      </c>
      <c r="F46" s="52" t="s">
        <v>584</v>
      </c>
      <c r="G46" s="66" t="s">
        <v>585</v>
      </c>
      <c r="H46" s="52" t="s">
        <v>579</v>
      </c>
    </row>
    <row r="47" ht="32.25" customHeight="1" spans="1:8">
      <c r="A47" s="64"/>
      <c r="B47" s="65"/>
      <c r="C47" s="52" t="s">
        <v>535</v>
      </c>
      <c r="D47" s="52" t="s">
        <v>535</v>
      </c>
      <c r="E47" s="52" t="s">
        <v>586</v>
      </c>
      <c r="F47" s="52" t="s">
        <v>587</v>
      </c>
      <c r="G47" s="66" t="s">
        <v>588</v>
      </c>
      <c r="H47" s="52" t="s">
        <v>589</v>
      </c>
    </row>
    <row r="48" ht="36" customHeight="1" spans="1:8">
      <c r="A48" s="58" t="s">
        <v>590</v>
      </c>
      <c r="B48" s="59" t="s">
        <v>591</v>
      </c>
      <c r="C48" s="52" t="s">
        <v>443</v>
      </c>
      <c r="D48" s="52" t="s">
        <v>443</v>
      </c>
      <c r="E48" s="52" t="s">
        <v>592</v>
      </c>
      <c r="F48" s="52" t="s">
        <v>593</v>
      </c>
      <c r="G48" s="66" t="s">
        <v>594</v>
      </c>
      <c r="H48" s="52" t="s">
        <v>595</v>
      </c>
    </row>
    <row r="49" ht="32.25" customHeight="1" spans="1:8">
      <c r="A49" s="62"/>
      <c r="B49" s="63"/>
      <c r="C49" s="52" t="s">
        <v>535</v>
      </c>
      <c r="D49" s="52" t="s">
        <v>535</v>
      </c>
      <c r="E49" s="52" t="s">
        <v>596</v>
      </c>
      <c r="F49" s="52" t="s">
        <v>597</v>
      </c>
      <c r="G49" s="66" t="s">
        <v>598</v>
      </c>
      <c r="H49" s="52" t="s">
        <v>599</v>
      </c>
    </row>
    <row r="50" ht="32.25" customHeight="1" spans="1:8">
      <c r="A50" s="64"/>
      <c r="B50" s="65"/>
      <c r="C50" s="52" t="s">
        <v>443</v>
      </c>
      <c r="D50" s="52" t="s">
        <v>443</v>
      </c>
      <c r="E50" s="52" t="s">
        <v>600</v>
      </c>
      <c r="F50" s="52" t="s">
        <v>601</v>
      </c>
      <c r="G50" s="66" t="s">
        <v>602</v>
      </c>
      <c r="H50" s="52" t="s">
        <v>603</v>
      </c>
    </row>
    <row r="51" ht="33.75" customHeight="1" spans="1:8">
      <c r="A51" s="58" t="s">
        <v>604</v>
      </c>
      <c r="B51" s="59" t="s">
        <v>605</v>
      </c>
      <c r="C51" s="52" t="s">
        <v>443</v>
      </c>
      <c r="D51" s="52" t="s">
        <v>443</v>
      </c>
      <c r="E51" s="52" t="s">
        <v>606</v>
      </c>
      <c r="F51" s="52">
        <v>1</v>
      </c>
      <c r="G51" s="66" t="s">
        <v>607</v>
      </c>
      <c r="H51" s="52" t="s">
        <v>548</v>
      </c>
    </row>
    <row r="52" ht="33.75" customHeight="1" spans="1:8">
      <c r="A52" s="62"/>
      <c r="B52" s="63"/>
      <c r="C52" s="52" t="s">
        <v>535</v>
      </c>
      <c r="D52" s="52" t="s">
        <v>535</v>
      </c>
      <c r="E52" s="52" t="s">
        <v>608</v>
      </c>
      <c r="F52" s="52" t="s">
        <v>609</v>
      </c>
      <c r="G52" s="66" t="s">
        <v>610</v>
      </c>
      <c r="H52" s="52" t="s">
        <v>611</v>
      </c>
    </row>
    <row r="53" ht="33.75" customHeight="1" spans="1:8">
      <c r="A53" s="64"/>
      <c r="B53" s="65"/>
      <c r="C53" s="52" t="s">
        <v>489</v>
      </c>
      <c r="D53" s="52" t="s">
        <v>489</v>
      </c>
      <c r="E53" s="52" t="s">
        <v>612</v>
      </c>
      <c r="F53" s="52" t="s">
        <v>613</v>
      </c>
      <c r="G53" s="66" t="s">
        <v>614</v>
      </c>
      <c r="H53" s="52" t="s">
        <v>615</v>
      </c>
    </row>
    <row r="54" ht="33.75" customHeight="1" spans="1:8">
      <c r="A54" s="67" t="s">
        <v>616</v>
      </c>
      <c r="B54" s="68" t="s">
        <v>605</v>
      </c>
      <c r="C54" s="42" t="s">
        <v>443</v>
      </c>
      <c r="D54" s="42" t="s">
        <v>443</v>
      </c>
      <c r="E54" s="42" t="s">
        <v>617</v>
      </c>
      <c r="F54" s="42" t="s">
        <v>618</v>
      </c>
      <c r="G54" s="69" t="s">
        <v>607</v>
      </c>
      <c r="H54" s="42" t="s">
        <v>548</v>
      </c>
    </row>
    <row r="55" ht="33.75" customHeight="1" spans="1:8">
      <c r="A55" s="67"/>
      <c r="B55" s="70"/>
      <c r="C55" s="42" t="s">
        <v>535</v>
      </c>
      <c r="D55" s="42" t="s">
        <v>535</v>
      </c>
      <c r="E55" s="42" t="s">
        <v>608</v>
      </c>
      <c r="F55" s="42" t="s">
        <v>609</v>
      </c>
      <c r="G55" s="69" t="s">
        <v>610</v>
      </c>
      <c r="H55" s="42" t="s">
        <v>611</v>
      </c>
    </row>
    <row r="56" ht="33.75" customHeight="1" spans="1:8">
      <c r="A56" s="67"/>
      <c r="B56" s="71"/>
      <c r="C56" s="42" t="s">
        <v>489</v>
      </c>
      <c r="D56" s="42" t="s">
        <v>489</v>
      </c>
      <c r="E56" s="42" t="s">
        <v>619</v>
      </c>
      <c r="F56" s="42" t="s">
        <v>613</v>
      </c>
      <c r="G56" s="69" t="s">
        <v>614</v>
      </c>
      <c r="H56" s="42" t="s">
        <v>615</v>
      </c>
    </row>
  </sheetData>
  <mergeCells count="25">
    <mergeCell ref="A2:H2"/>
    <mergeCell ref="A7:A13"/>
    <mergeCell ref="A14:A19"/>
    <mergeCell ref="A20:A23"/>
    <mergeCell ref="A24:A27"/>
    <mergeCell ref="A28:A33"/>
    <mergeCell ref="A34:A36"/>
    <mergeCell ref="A37:A39"/>
    <mergeCell ref="A40:A43"/>
    <mergeCell ref="A44:A47"/>
    <mergeCell ref="A48:A50"/>
    <mergeCell ref="A51:A53"/>
    <mergeCell ref="A54:A56"/>
    <mergeCell ref="B7:B13"/>
    <mergeCell ref="B14:B19"/>
    <mergeCell ref="B20:B23"/>
    <mergeCell ref="B24:B27"/>
    <mergeCell ref="B28:B33"/>
    <mergeCell ref="B34:B36"/>
    <mergeCell ref="B37:B39"/>
    <mergeCell ref="B40:B43"/>
    <mergeCell ref="B44:B47"/>
    <mergeCell ref="B48:B50"/>
    <mergeCell ref="B51:B53"/>
    <mergeCell ref="B54:B56"/>
  </mergeCells>
  <pageMargins left="0.699305555555556" right="0.699305555555556" top="0.75" bottom="0.75" header="0.3" footer="0.3"/>
  <pageSetup paperSize="9" scale="40" fitToHeight="0"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H8"/>
  <sheetViews>
    <sheetView workbookViewId="0">
      <selection activeCell="B15" sqref="B15"/>
    </sheetView>
  </sheetViews>
  <sheetFormatPr defaultColWidth="9" defaultRowHeight="12" outlineLevelRow="7" outlineLevelCol="7"/>
  <cols>
    <col min="1" max="1" width="23.375" style="37" customWidth="1"/>
    <col min="2" max="2" width="84.875" style="45" customWidth="1"/>
    <col min="3" max="3" width="16.5" style="37" customWidth="1"/>
    <col min="4" max="4" width="16" style="37" customWidth="1"/>
    <col min="5" max="5" width="45.5" style="37" customWidth="1"/>
    <col min="6" max="6" width="29.875" style="37" customWidth="1"/>
    <col min="7" max="7" width="68" style="37" customWidth="1"/>
    <col min="8" max="8" width="46.25" style="37" customWidth="1"/>
    <col min="9" max="16384" width="9" style="37"/>
  </cols>
  <sheetData>
    <row r="1" customFormat="1" ht="13.5" spans="1:5">
      <c r="A1" s="38"/>
      <c r="B1" s="46"/>
      <c r="C1" s="39"/>
      <c r="D1" s="39"/>
      <c r="E1" s="39"/>
    </row>
    <row r="2" ht="21" spans="1:8">
      <c r="A2" s="4" t="s">
        <v>620</v>
      </c>
      <c r="B2" s="4"/>
      <c r="C2" s="4"/>
      <c r="D2" s="4"/>
      <c r="E2" s="4"/>
      <c r="F2" s="4"/>
      <c r="G2" s="4"/>
      <c r="H2" s="4"/>
    </row>
    <row r="3" ht="13.5" spans="1:2">
      <c r="A3" s="5" t="s">
        <v>1</v>
      </c>
      <c r="B3" s="37"/>
    </row>
    <row r="4" ht="44.25" customHeight="1" spans="1:8">
      <c r="A4" s="40" t="s">
        <v>432</v>
      </c>
      <c r="B4" s="40" t="s">
        <v>433</v>
      </c>
      <c r="C4" s="40" t="s">
        <v>434</v>
      </c>
      <c r="D4" s="40" t="s">
        <v>435</v>
      </c>
      <c r="E4" s="40" t="s">
        <v>436</v>
      </c>
      <c r="F4" s="40" t="s">
        <v>437</v>
      </c>
      <c r="G4" s="40" t="s">
        <v>438</v>
      </c>
      <c r="H4" s="40" t="s">
        <v>439</v>
      </c>
    </row>
    <row r="5" ht="14.25" spans="1:8">
      <c r="A5" s="40">
        <v>1</v>
      </c>
      <c r="B5" s="40">
        <v>2</v>
      </c>
      <c r="C5" s="40">
        <v>3</v>
      </c>
      <c r="D5" s="40">
        <v>4</v>
      </c>
      <c r="E5" s="40">
        <v>5</v>
      </c>
      <c r="F5" s="40">
        <v>6</v>
      </c>
      <c r="G5" s="40">
        <v>7</v>
      </c>
      <c r="H5" s="40">
        <v>8</v>
      </c>
    </row>
    <row r="6" ht="33" customHeight="1" spans="1:8">
      <c r="A6" s="41" t="s">
        <v>621</v>
      </c>
      <c r="B6" s="41"/>
      <c r="C6" s="41"/>
      <c r="D6" s="41"/>
      <c r="E6" s="40"/>
      <c r="F6" s="40"/>
      <c r="G6" s="40"/>
      <c r="H6" s="40"/>
    </row>
    <row r="7" ht="24" customHeight="1" spans="1:8">
      <c r="A7" s="47" t="s">
        <v>622</v>
      </c>
      <c r="B7" s="47"/>
      <c r="C7" s="47"/>
      <c r="D7" s="47"/>
      <c r="E7" s="40"/>
      <c r="F7" s="40"/>
      <c r="G7" s="40"/>
      <c r="H7" s="40"/>
    </row>
    <row r="8" ht="24" customHeight="1" spans="1:8">
      <c r="A8" s="47" t="s">
        <v>623</v>
      </c>
      <c r="B8" s="47"/>
      <c r="C8" s="47"/>
      <c r="D8" s="47"/>
      <c r="E8" s="40"/>
      <c r="F8" s="40"/>
      <c r="G8" s="40"/>
      <c r="H8" s="40"/>
    </row>
  </sheetData>
  <mergeCells count="1">
    <mergeCell ref="A2:H2"/>
  </mergeCells>
  <pageMargins left="0.751388888888889" right="0.751388888888889" top="1" bottom="1" header="0.511805555555556" footer="0.511805555555556"/>
  <pageSetup paperSize="9" scale="40" fitToHeight="0"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H9"/>
  <sheetViews>
    <sheetView workbookViewId="0">
      <selection activeCell="F25" sqref="F25"/>
    </sheetView>
  </sheetViews>
  <sheetFormatPr defaultColWidth="8" defaultRowHeight="12" outlineLevelCol="7"/>
  <cols>
    <col min="1" max="1" width="25.375" style="37"/>
    <col min="2" max="2" width="46.375" style="37" customWidth="1"/>
    <col min="3" max="3" width="14.25" style="37" customWidth="1"/>
    <col min="4" max="4" width="13.875" style="37" customWidth="1"/>
    <col min="5" max="5" width="20.625" style="37" customWidth="1"/>
    <col min="6" max="6" width="22" style="37" customWidth="1"/>
    <col min="7" max="7" width="53.875" style="37" customWidth="1"/>
    <col min="8" max="8" width="17.625" style="37" customWidth="1"/>
    <col min="9" max="16384" width="8" style="37"/>
  </cols>
  <sheetData>
    <row r="1" customFormat="1" ht="13.5" spans="1:5">
      <c r="A1" s="38"/>
      <c r="B1" s="39"/>
      <c r="C1" s="39"/>
      <c r="D1" s="39"/>
      <c r="E1" s="39"/>
    </row>
    <row r="2" ht="21" spans="1:8">
      <c r="A2" s="4" t="s">
        <v>624</v>
      </c>
      <c r="B2" s="4"/>
      <c r="C2" s="4"/>
      <c r="D2" s="4"/>
      <c r="E2" s="4"/>
      <c r="F2" s="4"/>
      <c r="G2" s="4"/>
      <c r="H2" s="4"/>
    </row>
    <row r="3" ht="13.5" spans="1:1">
      <c r="A3" s="5" t="s">
        <v>1</v>
      </c>
    </row>
    <row r="4" ht="44.25" customHeight="1" spans="1:8">
      <c r="A4" s="40" t="s">
        <v>432</v>
      </c>
      <c r="B4" s="40" t="s">
        <v>433</v>
      </c>
      <c r="C4" s="40" t="s">
        <v>434</v>
      </c>
      <c r="D4" s="40" t="s">
        <v>435</v>
      </c>
      <c r="E4" s="40" t="s">
        <v>436</v>
      </c>
      <c r="F4" s="40" t="s">
        <v>437</v>
      </c>
      <c r="G4" s="40" t="s">
        <v>438</v>
      </c>
      <c r="H4" s="40" t="s">
        <v>439</v>
      </c>
    </row>
    <row r="5" ht="21" customHeight="1" spans="1:8">
      <c r="A5" s="40">
        <v>1</v>
      </c>
      <c r="B5" s="40">
        <v>2</v>
      </c>
      <c r="C5" s="40">
        <v>3</v>
      </c>
      <c r="D5" s="40">
        <v>4</v>
      </c>
      <c r="E5" s="40">
        <v>5</v>
      </c>
      <c r="F5" s="40">
        <v>6</v>
      </c>
      <c r="G5" s="40">
        <v>7</v>
      </c>
      <c r="H5" s="40">
        <v>8</v>
      </c>
    </row>
    <row r="6" ht="33" customHeight="1" spans="1:8">
      <c r="A6" s="41" t="s">
        <v>440</v>
      </c>
      <c r="B6" s="41"/>
      <c r="C6" s="41"/>
      <c r="D6" s="41"/>
      <c r="E6" s="40"/>
      <c r="F6" s="40"/>
      <c r="G6" s="40"/>
      <c r="H6" s="40"/>
    </row>
    <row r="7" ht="52.5" customHeight="1" spans="1:8">
      <c r="A7" s="40" t="s">
        <v>625</v>
      </c>
      <c r="B7" s="40" t="s">
        <v>626</v>
      </c>
      <c r="C7" s="42" t="s">
        <v>443</v>
      </c>
      <c r="D7" s="42" t="s">
        <v>443</v>
      </c>
      <c r="E7" s="42" t="s">
        <v>627</v>
      </c>
      <c r="F7" s="42" t="s">
        <v>628</v>
      </c>
      <c r="G7" s="43" t="s">
        <v>629</v>
      </c>
      <c r="H7" s="42" t="s">
        <v>630</v>
      </c>
    </row>
    <row r="8" ht="52.5" customHeight="1" spans="1:8">
      <c r="A8" s="40"/>
      <c r="B8" s="40"/>
      <c r="C8" s="42" t="s">
        <v>443</v>
      </c>
      <c r="D8" s="42" t="s">
        <v>443</v>
      </c>
      <c r="E8" s="42" t="s">
        <v>631</v>
      </c>
      <c r="F8" s="42" t="s">
        <v>632</v>
      </c>
      <c r="G8" s="44" t="s">
        <v>629</v>
      </c>
      <c r="H8" s="42" t="s">
        <v>630</v>
      </c>
    </row>
    <row r="9" ht="52.5" customHeight="1" spans="1:8">
      <c r="A9" s="40"/>
      <c r="B9" s="40"/>
      <c r="C9" s="42" t="s">
        <v>443</v>
      </c>
      <c r="D9" s="42" t="s">
        <v>443</v>
      </c>
      <c r="E9" s="42" t="s">
        <v>633</v>
      </c>
      <c r="F9" s="42" t="s">
        <v>634</v>
      </c>
      <c r="G9" s="44" t="s">
        <v>629</v>
      </c>
      <c r="H9" s="42" t="s">
        <v>630</v>
      </c>
    </row>
  </sheetData>
  <mergeCells count="3">
    <mergeCell ref="A2:H2"/>
    <mergeCell ref="A7:A9"/>
    <mergeCell ref="B7:B9"/>
  </mergeCells>
  <pageMargins left="0.751388888888889" right="0.751388888888889" top="1" bottom="1" header="0.511805555555556" footer="0.511805555555556"/>
  <pageSetup paperSize="9" scale="62" fitToHeight="0"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V19"/>
  <sheetViews>
    <sheetView workbookViewId="0">
      <selection activeCell="L23" sqref="L23"/>
    </sheetView>
  </sheetViews>
  <sheetFormatPr defaultColWidth="9" defaultRowHeight="14.25" customHeight="1"/>
  <cols>
    <col min="1" max="1" width="31.375" style="2" customWidth="1"/>
    <col min="2" max="2" width="25.875" style="2" customWidth="1"/>
    <col min="3" max="3" width="20.125" style="2" customWidth="1"/>
    <col min="4" max="4" width="5.875" style="2" customWidth="1"/>
    <col min="5" max="5" width="9" style="2"/>
    <col min="6" max="6" width="9" style="2" customWidth="1"/>
    <col min="7" max="7" width="10.25" style="2" customWidth="1"/>
    <col min="8" max="8" width="10.5" style="2" customWidth="1"/>
    <col min="9" max="13" width="8.75" style="2" customWidth="1"/>
    <col min="14" max="15" width="10.625" style="2" customWidth="1"/>
    <col min="16" max="18" width="8.75" style="2" customWidth="1"/>
    <col min="19" max="20" width="8" style="2"/>
    <col min="21" max="21" width="11.125" style="2" customWidth="1"/>
    <col min="22" max="22" width="9.125" style="2" customWidth="1"/>
    <col min="23" max="16384" width="9" style="2"/>
  </cols>
  <sheetData>
    <row r="1" ht="13.5" customHeight="1" spans="1:22">
      <c r="A1" s="3"/>
      <c r="B1" s="3"/>
      <c r="C1" s="3"/>
      <c r="D1" s="3"/>
      <c r="E1" s="3"/>
      <c r="F1" s="3"/>
      <c r="G1" s="3"/>
      <c r="H1" s="3"/>
      <c r="I1" s="3"/>
      <c r="J1" s="3"/>
      <c r="K1" s="3"/>
      <c r="L1" s="3"/>
      <c r="M1" s="3"/>
      <c r="N1" s="3"/>
      <c r="O1" s="3"/>
      <c r="P1" s="3"/>
      <c r="Q1" s="3"/>
      <c r="R1" s="3"/>
      <c r="V1" s="32"/>
    </row>
    <row r="2" ht="27.75" customHeight="1" spans="1:22">
      <c r="A2" s="4" t="s">
        <v>635</v>
      </c>
      <c r="B2" s="4"/>
      <c r="C2" s="4"/>
      <c r="D2" s="4"/>
      <c r="E2" s="4"/>
      <c r="F2" s="4"/>
      <c r="G2" s="4"/>
      <c r="H2" s="4"/>
      <c r="I2" s="4"/>
      <c r="J2" s="4"/>
      <c r="K2" s="4"/>
      <c r="L2" s="4"/>
      <c r="M2" s="4"/>
      <c r="N2" s="4"/>
      <c r="O2" s="4"/>
      <c r="P2" s="4"/>
      <c r="Q2" s="4"/>
      <c r="R2" s="4"/>
      <c r="S2" s="4"/>
      <c r="T2" s="4"/>
      <c r="U2" s="4"/>
      <c r="V2" s="4"/>
    </row>
    <row r="3" ht="15" customHeight="1" spans="1:22">
      <c r="A3" s="5" t="s">
        <v>1</v>
      </c>
      <c r="B3" s="6"/>
      <c r="C3" s="6"/>
      <c r="D3" s="6"/>
      <c r="E3" s="6"/>
      <c r="F3" s="6"/>
      <c r="G3" s="6"/>
      <c r="H3" s="6"/>
      <c r="I3" s="6"/>
      <c r="J3" s="6"/>
      <c r="K3" s="6"/>
      <c r="L3" s="6"/>
      <c r="M3" s="6"/>
      <c r="N3" s="6"/>
      <c r="O3" s="6"/>
      <c r="P3" s="6"/>
      <c r="Q3" s="6"/>
      <c r="R3" s="6"/>
      <c r="V3" s="33" t="s">
        <v>2</v>
      </c>
    </row>
    <row r="4" ht="15.75" customHeight="1" spans="1:22">
      <c r="A4" s="7" t="s">
        <v>636</v>
      </c>
      <c r="B4" s="8" t="s">
        <v>637</v>
      </c>
      <c r="C4" s="8" t="s">
        <v>638</v>
      </c>
      <c r="D4" s="8" t="s">
        <v>639</v>
      </c>
      <c r="E4" s="8" t="s">
        <v>640</v>
      </c>
      <c r="F4" s="8" t="s">
        <v>641</v>
      </c>
      <c r="G4" s="7" t="s">
        <v>642</v>
      </c>
      <c r="H4" s="9" t="s">
        <v>160</v>
      </c>
      <c r="I4" s="9"/>
      <c r="J4" s="9"/>
      <c r="K4" s="9"/>
      <c r="L4" s="9"/>
      <c r="M4" s="9"/>
      <c r="N4" s="9"/>
      <c r="O4" s="9"/>
      <c r="P4" s="9"/>
      <c r="Q4" s="9"/>
      <c r="R4" s="9"/>
      <c r="S4" s="9"/>
      <c r="T4" s="9"/>
      <c r="U4" s="9"/>
      <c r="V4" s="9"/>
    </row>
    <row r="5" ht="17.25" customHeight="1" spans="1:22">
      <c r="A5" s="7"/>
      <c r="B5" s="10"/>
      <c r="C5" s="10"/>
      <c r="D5" s="10"/>
      <c r="E5" s="10"/>
      <c r="F5" s="10"/>
      <c r="G5" s="7"/>
      <c r="H5" s="11" t="s">
        <v>98</v>
      </c>
      <c r="I5" s="28" t="s">
        <v>164</v>
      </c>
      <c r="J5" s="29"/>
      <c r="K5" s="29"/>
      <c r="L5" s="29"/>
      <c r="M5" s="29"/>
      <c r="N5" s="29"/>
      <c r="O5" s="29"/>
      <c r="P5" s="30"/>
      <c r="Q5" s="31" t="s">
        <v>643</v>
      </c>
      <c r="R5" s="7" t="s">
        <v>644</v>
      </c>
      <c r="S5" s="34" t="s">
        <v>163</v>
      </c>
      <c r="T5" s="34"/>
      <c r="U5" s="34"/>
      <c r="V5" s="34"/>
    </row>
    <row r="6" ht="54" spans="1:22">
      <c r="A6" s="7"/>
      <c r="B6" s="12"/>
      <c r="C6" s="12"/>
      <c r="D6" s="12"/>
      <c r="E6" s="12"/>
      <c r="F6" s="12"/>
      <c r="G6" s="7"/>
      <c r="H6" s="13"/>
      <c r="I6" s="31" t="s">
        <v>102</v>
      </c>
      <c r="J6" s="31" t="s">
        <v>167</v>
      </c>
      <c r="K6" s="31" t="s">
        <v>168</v>
      </c>
      <c r="L6" s="31" t="s">
        <v>169</v>
      </c>
      <c r="M6" s="31" t="s">
        <v>170</v>
      </c>
      <c r="N6" s="7" t="s">
        <v>171</v>
      </c>
      <c r="O6" s="7" t="s">
        <v>172</v>
      </c>
      <c r="P6" s="7" t="s">
        <v>173</v>
      </c>
      <c r="Q6" s="35"/>
      <c r="R6" s="7"/>
      <c r="S6" s="36" t="s">
        <v>102</v>
      </c>
      <c r="T6" s="36" t="s">
        <v>174</v>
      </c>
      <c r="U6" s="36" t="s">
        <v>175</v>
      </c>
      <c r="V6" s="36" t="s">
        <v>176</v>
      </c>
    </row>
    <row r="7" ht="15" customHeight="1" spans="1:22">
      <c r="A7" s="9">
        <v>1</v>
      </c>
      <c r="B7" s="9">
        <v>2</v>
      </c>
      <c r="C7" s="9">
        <v>3</v>
      </c>
      <c r="D7" s="9">
        <v>4</v>
      </c>
      <c r="E7" s="9">
        <v>5</v>
      </c>
      <c r="F7" s="9">
        <v>6</v>
      </c>
      <c r="G7" s="9">
        <v>7</v>
      </c>
      <c r="H7" s="9">
        <v>8</v>
      </c>
      <c r="I7" s="9">
        <v>9</v>
      </c>
      <c r="J7" s="9">
        <v>10</v>
      </c>
      <c r="K7" s="9">
        <v>11</v>
      </c>
      <c r="L7" s="9">
        <v>12</v>
      </c>
      <c r="M7" s="9">
        <v>13</v>
      </c>
      <c r="N7" s="9">
        <v>14</v>
      </c>
      <c r="O7" s="9">
        <v>15</v>
      </c>
      <c r="P7" s="9">
        <v>16</v>
      </c>
      <c r="Q7" s="9">
        <v>17</v>
      </c>
      <c r="R7" s="9">
        <v>18</v>
      </c>
      <c r="S7" s="9">
        <v>19</v>
      </c>
      <c r="T7" s="9">
        <v>20</v>
      </c>
      <c r="U7" s="9">
        <v>21</v>
      </c>
      <c r="V7" s="9">
        <v>22</v>
      </c>
    </row>
    <row r="8" s="1" customFormat="1" ht="18.75" customHeight="1" spans="1:22">
      <c r="A8" s="14" t="s">
        <v>645</v>
      </c>
      <c r="B8" s="14" t="s">
        <v>646</v>
      </c>
      <c r="C8" s="15" t="s">
        <v>647</v>
      </c>
      <c r="D8" s="16" t="s">
        <v>648</v>
      </c>
      <c r="E8" s="17">
        <v>1</v>
      </c>
      <c r="F8" s="18"/>
      <c r="G8" s="19">
        <f>H8</f>
        <v>3311.56</v>
      </c>
      <c r="H8" s="19">
        <f>I8</f>
        <v>3311.56</v>
      </c>
      <c r="I8" s="19">
        <f>J8+L8+M8</f>
        <v>3311.56</v>
      </c>
      <c r="J8" s="19"/>
      <c r="K8" s="19"/>
      <c r="L8" s="19"/>
      <c r="M8" s="19">
        <v>3311.56</v>
      </c>
      <c r="N8" s="19"/>
      <c r="O8" s="19"/>
      <c r="P8" s="19"/>
      <c r="Q8" s="19"/>
      <c r="R8" s="19"/>
      <c r="S8" s="20"/>
      <c r="T8" s="20"/>
      <c r="U8" s="20"/>
      <c r="V8" s="20"/>
    </row>
    <row r="9" s="1" customFormat="1" customHeight="1" spans="1:22">
      <c r="A9" s="14" t="s">
        <v>649</v>
      </c>
      <c r="B9" s="14" t="s">
        <v>649</v>
      </c>
      <c r="C9" s="15" t="s">
        <v>650</v>
      </c>
      <c r="D9" s="16" t="s">
        <v>648</v>
      </c>
      <c r="E9" s="17" t="s">
        <v>114</v>
      </c>
      <c r="F9" s="20"/>
      <c r="G9" s="19">
        <f t="shared" ref="G9:H16" si="0">H9</f>
        <v>100</v>
      </c>
      <c r="H9" s="19">
        <f t="shared" si="0"/>
        <v>100</v>
      </c>
      <c r="I9" s="19">
        <f t="shared" ref="I9:I16" si="1">J9+L9+M9</f>
        <v>100</v>
      </c>
      <c r="J9" s="20"/>
      <c r="K9" s="20"/>
      <c r="L9" s="20"/>
      <c r="M9" s="20">
        <v>100</v>
      </c>
      <c r="N9" s="20"/>
      <c r="O9" s="20"/>
      <c r="P9" s="20"/>
      <c r="Q9" s="20"/>
      <c r="R9" s="20"/>
      <c r="S9" s="20"/>
      <c r="T9" s="20"/>
      <c r="U9" s="20"/>
      <c r="V9" s="20"/>
    </row>
    <row r="10" s="1" customFormat="1" customHeight="1" spans="1:22">
      <c r="A10" s="21" t="s">
        <v>651</v>
      </c>
      <c r="B10" s="21" t="s">
        <v>651</v>
      </c>
      <c r="C10" s="21" t="s">
        <v>652</v>
      </c>
      <c r="D10" s="22" t="s">
        <v>648</v>
      </c>
      <c r="E10" s="22">
        <v>1</v>
      </c>
      <c r="F10" s="23"/>
      <c r="G10" s="19">
        <f t="shared" si="0"/>
        <v>605</v>
      </c>
      <c r="H10" s="19">
        <f t="shared" si="0"/>
        <v>605</v>
      </c>
      <c r="I10" s="19">
        <f t="shared" si="1"/>
        <v>605</v>
      </c>
      <c r="J10" s="20"/>
      <c r="K10" s="20"/>
      <c r="L10" s="20"/>
      <c r="M10" s="20">
        <v>605</v>
      </c>
      <c r="N10" s="20"/>
      <c r="O10" s="20"/>
      <c r="P10" s="20"/>
      <c r="Q10" s="20"/>
      <c r="R10" s="20"/>
      <c r="S10" s="20"/>
      <c r="T10" s="20"/>
      <c r="U10" s="20"/>
      <c r="V10" s="20"/>
    </row>
    <row r="11" s="1" customFormat="1" customHeight="1" spans="1:22">
      <c r="A11" s="21" t="s">
        <v>653</v>
      </c>
      <c r="B11" s="21" t="s">
        <v>654</v>
      </c>
      <c r="C11" s="21" t="s">
        <v>655</v>
      </c>
      <c r="D11" s="22" t="s">
        <v>648</v>
      </c>
      <c r="E11" s="22">
        <v>1</v>
      </c>
      <c r="F11" s="23"/>
      <c r="G11" s="19">
        <f t="shared" si="0"/>
        <v>40</v>
      </c>
      <c r="H11" s="19">
        <f t="shared" si="0"/>
        <v>40</v>
      </c>
      <c r="I11" s="19">
        <f t="shared" si="1"/>
        <v>40</v>
      </c>
      <c r="J11" s="20">
        <v>40</v>
      </c>
      <c r="K11" s="20"/>
      <c r="L11" s="20"/>
      <c r="M11" s="20"/>
      <c r="N11" s="20"/>
      <c r="O11" s="20"/>
      <c r="P11" s="20"/>
      <c r="Q11" s="20"/>
      <c r="R11" s="20"/>
      <c r="S11" s="20"/>
      <c r="T11" s="20"/>
      <c r="U11" s="20"/>
      <c r="V11" s="20"/>
    </row>
    <row r="12" s="1" customFormat="1" customHeight="1" spans="1:22">
      <c r="A12" s="24" t="s">
        <v>656</v>
      </c>
      <c r="B12" s="24" t="s">
        <v>657</v>
      </c>
      <c r="C12" s="24" t="s">
        <v>658</v>
      </c>
      <c r="D12" s="25" t="s">
        <v>648</v>
      </c>
      <c r="E12" s="26">
        <v>1</v>
      </c>
      <c r="F12" s="23"/>
      <c r="G12" s="19">
        <f t="shared" si="0"/>
        <v>280</v>
      </c>
      <c r="H12" s="19">
        <f t="shared" si="0"/>
        <v>280</v>
      </c>
      <c r="I12" s="19">
        <f t="shared" si="1"/>
        <v>280</v>
      </c>
      <c r="J12" s="20"/>
      <c r="K12" s="20"/>
      <c r="L12" s="20"/>
      <c r="M12" s="20">
        <v>280</v>
      </c>
      <c r="N12" s="20"/>
      <c r="O12" s="20"/>
      <c r="P12" s="20"/>
      <c r="Q12" s="20"/>
      <c r="R12" s="20"/>
      <c r="S12" s="20"/>
      <c r="T12" s="20"/>
      <c r="U12" s="20"/>
      <c r="V12" s="20"/>
    </row>
    <row r="13" s="1" customFormat="1" customHeight="1" spans="1:22">
      <c r="A13" s="21" t="s">
        <v>659</v>
      </c>
      <c r="B13" s="21" t="s">
        <v>659</v>
      </c>
      <c r="C13" s="21" t="s">
        <v>655</v>
      </c>
      <c r="D13" s="22" t="s">
        <v>648</v>
      </c>
      <c r="E13" s="22">
        <v>1</v>
      </c>
      <c r="F13" s="23"/>
      <c r="G13" s="19">
        <f t="shared" si="0"/>
        <v>15</v>
      </c>
      <c r="H13" s="19">
        <f t="shared" si="0"/>
        <v>15</v>
      </c>
      <c r="I13" s="19">
        <f t="shared" si="1"/>
        <v>15</v>
      </c>
      <c r="J13" s="20">
        <v>15</v>
      </c>
      <c r="K13" s="20"/>
      <c r="L13" s="20"/>
      <c r="M13" s="20"/>
      <c r="N13" s="20"/>
      <c r="O13" s="20"/>
      <c r="P13" s="20"/>
      <c r="Q13" s="20"/>
      <c r="R13" s="20"/>
      <c r="S13" s="20"/>
      <c r="T13" s="20"/>
      <c r="U13" s="20"/>
      <c r="V13" s="20"/>
    </row>
    <row r="14" s="1" customFormat="1" customHeight="1" spans="1:22">
      <c r="A14" s="21" t="s">
        <v>660</v>
      </c>
      <c r="B14" s="21" t="s">
        <v>660</v>
      </c>
      <c r="C14" s="21" t="s">
        <v>660</v>
      </c>
      <c r="D14" s="22" t="s">
        <v>648</v>
      </c>
      <c r="E14" s="22">
        <v>1</v>
      </c>
      <c r="F14" s="23"/>
      <c r="G14" s="19">
        <f t="shared" si="0"/>
        <v>30</v>
      </c>
      <c r="H14" s="19">
        <f t="shared" si="0"/>
        <v>30</v>
      </c>
      <c r="I14" s="19">
        <f t="shared" si="1"/>
        <v>30</v>
      </c>
      <c r="J14" s="20"/>
      <c r="K14" s="20"/>
      <c r="L14" s="20">
        <v>30</v>
      </c>
      <c r="M14" s="20"/>
      <c r="N14" s="20"/>
      <c r="O14" s="20"/>
      <c r="P14" s="20"/>
      <c r="Q14" s="20"/>
      <c r="R14" s="20"/>
      <c r="S14" s="20"/>
      <c r="T14" s="20"/>
      <c r="U14" s="20"/>
      <c r="V14" s="20"/>
    </row>
    <row r="15" s="1" customFormat="1" customHeight="1" spans="1:22">
      <c r="A15" s="21" t="s">
        <v>661</v>
      </c>
      <c r="B15" s="21" t="s">
        <v>662</v>
      </c>
      <c r="C15" s="21" t="s">
        <v>652</v>
      </c>
      <c r="D15" s="22" t="s">
        <v>648</v>
      </c>
      <c r="E15" s="22">
        <v>1</v>
      </c>
      <c r="F15" s="23"/>
      <c r="G15" s="19">
        <f t="shared" si="0"/>
        <v>55</v>
      </c>
      <c r="H15" s="19">
        <f t="shared" si="0"/>
        <v>55</v>
      </c>
      <c r="I15" s="19">
        <f t="shared" si="1"/>
        <v>55</v>
      </c>
      <c r="J15" s="20">
        <v>25</v>
      </c>
      <c r="K15" s="20"/>
      <c r="L15" s="20"/>
      <c r="M15" s="20">
        <v>30</v>
      </c>
      <c r="N15" s="20"/>
      <c r="O15" s="20"/>
      <c r="P15" s="20"/>
      <c r="Q15" s="20"/>
      <c r="R15" s="20"/>
      <c r="S15" s="20"/>
      <c r="T15" s="20"/>
      <c r="U15" s="20"/>
      <c r="V15" s="20"/>
    </row>
    <row r="16" s="1" customFormat="1" customHeight="1" spans="1:22">
      <c r="A16" s="21" t="s">
        <v>663</v>
      </c>
      <c r="B16" s="21" t="s">
        <v>663</v>
      </c>
      <c r="C16" s="15" t="s">
        <v>647</v>
      </c>
      <c r="D16" s="22" t="s">
        <v>648</v>
      </c>
      <c r="E16" s="22">
        <v>1</v>
      </c>
      <c r="F16" s="23"/>
      <c r="G16" s="19">
        <f t="shared" si="0"/>
        <v>1860</v>
      </c>
      <c r="H16" s="19">
        <f t="shared" si="0"/>
        <v>1860</v>
      </c>
      <c r="I16" s="19">
        <f t="shared" si="1"/>
        <v>1860</v>
      </c>
      <c r="J16" s="20"/>
      <c r="K16" s="20"/>
      <c r="L16" s="20"/>
      <c r="M16" s="20">
        <v>1860</v>
      </c>
      <c r="N16" s="20"/>
      <c r="O16" s="20"/>
      <c r="P16" s="20"/>
      <c r="Q16" s="20"/>
      <c r="R16" s="20"/>
      <c r="S16" s="20"/>
      <c r="T16" s="20"/>
      <c r="U16" s="20"/>
      <c r="V16" s="20"/>
    </row>
    <row r="17" s="1" customFormat="1" customHeight="1"/>
    <row r="18" s="1" customFormat="1" customHeight="1" spans="1:4">
      <c r="A18" s="27"/>
      <c r="B18" s="27"/>
      <c r="C18" s="27"/>
      <c r="D18" s="27"/>
    </row>
    <row r="19" s="1" customFormat="1" customHeight="1"/>
  </sheetData>
  <mergeCells count="15">
    <mergeCell ref="A2:V2"/>
    <mergeCell ref="H4:V4"/>
    <mergeCell ref="I5:P5"/>
    <mergeCell ref="S5:V5"/>
    <mergeCell ref="A18:D18"/>
    <mergeCell ref="A4:A6"/>
    <mergeCell ref="B4:B6"/>
    <mergeCell ref="C4:C6"/>
    <mergeCell ref="D4:D6"/>
    <mergeCell ref="E4:E6"/>
    <mergeCell ref="F4:F6"/>
    <mergeCell ref="G4:G6"/>
    <mergeCell ref="H5:H6"/>
    <mergeCell ref="Q5:Q6"/>
    <mergeCell ref="R5:R6"/>
  </mergeCells>
  <pageMargins left="0.751388888888889" right="0.751388888888889" top="1" bottom="1" header="0.511805555555556" footer="0.511805555555556"/>
  <pageSetup paperSize="9" scale="64"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13</vt:i4>
      </vt:variant>
    </vt:vector>
  </HeadingPairs>
  <TitlesOfParts>
    <vt:vector size="13" baseType="lpstr">
      <vt:lpstr>部门收入总表</vt:lpstr>
      <vt:lpstr>部门收支总表</vt:lpstr>
      <vt:lpstr>部门支出总表</vt:lpstr>
      <vt:lpstr>财政拨款收支预算总表</vt:lpstr>
      <vt:lpstr>一般公共预算支出表</vt:lpstr>
      <vt:lpstr>基本支出预算表</vt:lpstr>
      <vt:lpstr>基金预算支出情况表</vt:lpstr>
      <vt:lpstr>财政拨款支出明细表（按经济分类科目）</vt:lpstr>
      <vt:lpstr>“三公”经费公共预算财政拨款支出情况表</vt:lpstr>
      <vt:lpstr>市本级绩效目标表-1</vt:lpstr>
      <vt:lpstr>市本级绩效目标表-2</vt:lpstr>
      <vt:lpstr>市对下绩效目标表</vt:lpstr>
      <vt:lpstr>政府采购表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微软用户</cp:lastModifiedBy>
  <dcterms:created xsi:type="dcterms:W3CDTF">2006-09-16T00:00:00Z</dcterms:created>
  <cp:lastPrinted>2019-03-14T03:11:00Z</cp:lastPrinted>
  <dcterms:modified xsi:type="dcterms:W3CDTF">2019-03-14T07:55:09Z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2052-10.8.0.6018</vt:lpwstr>
  </property>
</Properties>
</file>