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9320" windowHeight="9765" firstSheet="8" activeTab="8"/>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14"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 name="_xlnm.Print_Titles" localSheetId="12">政府采购表!$1:$7</definedName>
  </definedNames>
  <calcPr calcId="114210" fullCalcOnLoad="1" concurrentCalc="0"/>
</workbook>
</file>

<file path=xl/calcChain.xml><?xml version="1.0" encoding="utf-8"?>
<calcChain xmlns="http://schemas.openxmlformats.org/spreadsheetml/2006/main">
  <c r="M105" i="14"/>
  <c r="M100"/>
  <c r="M82"/>
  <c r="D57"/>
  <c r="M55"/>
  <c r="M52"/>
  <c r="M51"/>
  <c r="D49"/>
  <c r="M47"/>
  <c r="M46"/>
  <c r="D46"/>
  <c r="M45"/>
  <c r="M44"/>
  <c r="M43"/>
  <c r="M42"/>
  <c r="D41"/>
  <c r="D40"/>
  <c r="M37"/>
  <c r="M36"/>
  <c r="M34"/>
  <c r="M32"/>
  <c r="M31"/>
  <c r="M28"/>
  <c r="M27"/>
  <c r="D26"/>
  <c r="M24"/>
  <c r="D24"/>
  <c r="M23"/>
  <c r="D22"/>
  <c r="D21"/>
  <c r="D18"/>
  <c r="D16"/>
  <c r="D15"/>
  <c r="D14"/>
  <c r="D13"/>
  <c r="D11"/>
  <c r="D9"/>
  <c r="D8"/>
  <c r="AB10" i="5"/>
  <c r="AA10"/>
  <c r="Z10"/>
  <c r="Y10"/>
  <c r="X10"/>
  <c r="W10"/>
  <c r="V10"/>
  <c r="U10"/>
  <c r="T10"/>
  <c r="S10"/>
  <c r="R10"/>
  <c r="Q10"/>
  <c r="P10"/>
  <c r="O10"/>
  <c r="N10"/>
  <c r="M10"/>
  <c r="L10"/>
  <c r="K10"/>
  <c r="J10"/>
  <c r="I10"/>
  <c r="H10"/>
  <c r="G10"/>
  <c r="F10"/>
  <c r="E10"/>
</calcChain>
</file>

<file path=xl/sharedStrings.xml><?xml version="1.0" encoding="utf-8"?>
<sst xmlns="http://schemas.openxmlformats.org/spreadsheetml/2006/main" count="2294" uniqueCount="1033">
  <si>
    <t>6-1 部门财务收支总体情况表</t>
  </si>
  <si>
    <t>单位名称：曲靖市住房和城乡建设局部门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</si>
  <si>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</si>
  <si>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</si>
  <si>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</si>
  <si>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</si>
  <si>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</si>
  <si>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</si>
  <si>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</si>
  <si>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</si>
  <si>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</si>
  <si>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</si>
  <si>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</si>
  <si>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</si>
  <si>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</si>
  <si>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</si>
  <si>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</si>
  <si>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</si>
  <si>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</si>
  <si>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</si>
  <si>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</si>
  <si>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</si>
  <si>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</si>
  <si>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</si>
  <si>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</si>
  <si>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</si>
  <si>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</si>
  <si>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</si>
  <si>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</si>
  <si>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</si>
  <si>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</si>
  <si>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</si>
  <si>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</si>
  <si>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</si>
  <si>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</si>
  <si>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</si>
  <si>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</si>
  <si>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</si>
  <si>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</si>
  <si>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</si>
  <si>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</si>
  <si>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</si>
  <si>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</si>
  <si>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</si>
  <si>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</si>
  <si>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</si>
  <si>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</si>
  <si>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</si>
  <si>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</si>
  <si>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</si>
  <si>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</si>
  <si>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</si>
  <si>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</si>
  <si>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</si>
  <si>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</si>
  <si>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</si>
  <si>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</si>
  <si>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</si>
  <si>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</si>
  <si>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</si>
  <si>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</si>
  <si>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</si>
  <si>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</si>
  <si>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</si>
  <si>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</si>
  <si>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</si>
  <si>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</si>
  <si>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</si>
  <si>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</si>
  <si>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</si>
  <si>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</si>
  <si>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</si>
  <si>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</si>
  <si>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</si>
  <si>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</si>
  <si>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</si>
  <si>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</si>
  <si>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</si>
  <si>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</si>
  <si>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</si>
  <si>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</si>
  <si>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</si>
  <si>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</si>
  <si>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</si>
  <si>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</si>
  <si>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</si>
  <si>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</si>
  <si>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</si>
  <si>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</si>
  <si>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</si>
  <si>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</si>
  <si>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</si>
  <si>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</si>
  <si>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</si>
  <si>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</si>
  <si>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</si>
  <si>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</si>
  <si>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</si>
  <si>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</si>
  <si>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</si>
  <si>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</si>
  <si>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</si>
  <si>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</si>
  <si>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</si>
  <si>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</si>
  <si>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</si>
  <si>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</si>
  <si>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</si>
  <si>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</si>
  <si>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</si>
  <si>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</si>
  <si>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</si>
  <si>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</si>
  <si>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</si>
  <si>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</si>
  <si>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</si>
  <si>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</si>
  <si>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</si>
  <si>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</si>
  <si>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</si>
  <si>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</si>
  <si>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</si>
  <si>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</si>
  <si>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</si>
  <si>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</si>
  <si>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</si>
  <si>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</si>
  <si>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</si>
  <si>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</si>
  <si>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</si>
  <si>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</si>
  <si>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</si>
  <si>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</si>
  <si>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</si>
  <si>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</si>
  <si>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</si>
  <si>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</si>
  <si>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</si>
  <si>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</si>
  <si>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</si>
  <si>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</si>
  <si>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</si>
  <si>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208</t>
  </si>
  <si>
    <t>05</t>
  </si>
  <si>
    <t>01</t>
  </si>
  <si>
    <t xml:space="preserve">    社会保障和就业支出-行政事业单位离退休-归口管理的行政单位离退休</t>
  </si>
  <si>
    <t>02</t>
  </si>
  <si>
    <t xml:space="preserve">    社会保障和就业支出-行政事业单位离退休-事业单位离退休</t>
  </si>
  <si>
    <t xml:space="preserve">    社会保障和就业支出-行政事业单位离退休-机关事业单位基本养老保险缴费支出</t>
  </si>
  <si>
    <t>99</t>
  </si>
  <si>
    <t xml:space="preserve">    社会保障和就业支出-行政事业单位离退休-其他行政事业单位离退休支出</t>
  </si>
  <si>
    <t xml:space="preserve">    社会保障和就业支出-其他社会保障和就业支出-其他社会保障和就业支出</t>
  </si>
  <si>
    <t>210</t>
  </si>
  <si>
    <t xml:space="preserve">    卫生健康支出-行政事业单位医疗-行政单位医疗</t>
  </si>
  <si>
    <t xml:space="preserve">    医疗卫生与计划生育支出-行政事业单位医疗-事业单位医疗</t>
  </si>
  <si>
    <t>03</t>
  </si>
  <si>
    <t xml:space="preserve">    卫生健康支出-行政事业单位医疗-公务员医疗补助</t>
  </si>
  <si>
    <t xml:space="preserve">    医疗卫生与计划生育支出-行政事业单位医疗-其他行政事业单位医疗支出</t>
  </si>
  <si>
    <t>212</t>
  </si>
  <si>
    <t xml:space="preserve">    城乡社区支出-城乡社区管理事务-行政运行</t>
  </si>
  <si>
    <t>04</t>
  </si>
  <si>
    <t xml:space="preserve">    城乡社区支出-城乡社区管理事务-城管执法</t>
  </si>
  <si>
    <t xml:space="preserve">    城乡社区支出-城乡社区管理事务-其他城乡社区管理事务支出</t>
  </si>
  <si>
    <t xml:space="preserve">    城乡社区支出-城乡社区公共设施-其他城乡社区公共设施支出</t>
  </si>
  <si>
    <t xml:space="preserve">    城乡社区支出-城乡社区环境卫生-城乡社区环境卫生</t>
  </si>
  <si>
    <t>221</t>
  </si>
  <si>
    <t xml:space="preserve">    住房保障支出-住房改革支出-住房公积金</t>
  </si>
  <si>
    <t xml:space="preserve">    住房保障支出-城乡社区住宅-其他城乡社区住宅支出</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</si>
  <si>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</si>
  <si>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</si>
  <si>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</si>
  <si>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</si>
  <si>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</si>
  <si>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</si>
  <si>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</si>
  <si>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</si>
  <si>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</si>
  <si>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</si>
  <si>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</si>
  <si>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</si>
  <si>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</si>
  <si>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</si>
  <si>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</si>
  <si>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</si>
  <si>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</si>
  <si>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</si>
  <si>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</si>
  <si>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</si>
  <si>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</si>
  <si>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</si>
  <si>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</si>
  <si>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</si>
  <si>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</si>
  <si>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</si>
  <si>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</si>
  <si>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</si>
  <si>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</si>
  <si>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</si>
  <si>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</si>
  <si>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</si>
  <si>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</si>
  <si>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</si>
  <si>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</si>
  <si>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</si>
  <si>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</si>
  <si>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</si>
  <si>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</si>
  <si>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</si>
  <si>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</si>
  <si>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</si>
  <si>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</si>
  <si>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</si>
  <si>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</si>
  <si>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</si>
  <si>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</si>
  <si>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</si>
  <si>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</si>
  <si>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</si>
  <si>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</si>
  <si>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</si>
  <si>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</si>
  <si>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</si>
  <si>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</si>
  <si>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</si>
  <si>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</si>
  <si>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</si>
  <si>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</si>
  <si>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</si>
  <si>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</si>
  <si>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</si>
  <si>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</si>
  <si>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</si>
  <si>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</si>
  <si>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</si>
  <si>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</si>
  <si>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</si>
  <si>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</si>
  <si>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</si>
  <si>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</si>
  <si>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</si>
  <si>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</si>
  <si>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</si>
  <si>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</si>
  <si>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</si>
  <si>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</si>
  <si>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</si>
  <si>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</si>
  <si>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</si>
  <si>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</si>
  <si>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</si>
  <si>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</si>
  <si>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</si>
  <si>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</si>
  <si>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</si>
  <si>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</si>
  <si>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</si>
  <si>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</si>
  <si>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</si>
  <si>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</si>
  <si>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</si>
  <si>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</si>
  <si>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</si>
  <si>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</si>
  <si>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</si>
  <si>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</si>
  <si>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</si>
  <si>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</si>
  <si>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</si>
  <si>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</si>
  <si>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</si>
  <si>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</si>
  <si>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</si>
  <si>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</si>
  <si>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</si>
  <si>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 xml:space="preserve">   污水处理设施建设和运营</t>
  </si>
  <si>
    <t>其他污水处理费安排的支出</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</si>
  <si>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</si>
  <si>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</si>
  <si>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</si>
  <si>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</si>
  <si>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</si>
  <si>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</si>
  <si>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</si>
  <si>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1196.95</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</si>
  <si>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</si>
  <si>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</si>
  <si>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</si>
  <si>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</si>
  <si>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</si>
  <si>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</si>
  <si>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</si>
  <si>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</si>
  <si>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</si>
  <si>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</si>
  <si>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</si>
  <si>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120.32</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</si>
  <si>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</si>
  <si>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</si>
  <si>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</si>
  <si>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</si>
  <si>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</si>
  <si>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</si>
  <si>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</si>
  <si>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</si>
  <si>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</si>
  <si>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</si>
  <si>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</si>
  <si>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</si>
  <si>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</si>
  <si>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</si>
  <si>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</si>
  <si>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</si>
  <si>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</si>
  <si>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364.74</t>
  </si>
  <si>
    <t>778</t>
  </si>
  <si>
    <t>3439</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</si>
  <si>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</si>
  <si>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</si>
  <si>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</si>
  <si>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</si>
  <si>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</si>
  <si>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</si>
  <si>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</si>
  <si>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</si>
  <si>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</si>
  <si>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</si>
  <si>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</si>
  <si>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</si>
  <si>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</si>
  <si>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</si>
  <si>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</si>
  <si>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</si>
  <si>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</si>
  <si>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</si>
  <si>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</si>
  <si>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</si>
  <si>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</si>
  <si>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</si>
  <si>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</si>
  <si>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</si>
  <si>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</si>
  <si>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</si>
  <si>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</si>
  <si>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</si>
  <si>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</si>
  <si>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</si>
  <si>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</si>
  <si>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</si>
  <si>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</si>
  <si>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</si>
  <si>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</si>
  <si>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</si>
  <si>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</si>
  <si>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</si>
  <si>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</si>
  <si>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</si>
  <si>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</si>
  <si>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</si>
  <si>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</si>
  <si>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</si>
  <si>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</si>
  <si>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</si>
  <si>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</si>
  <si>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</si>
  <si>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</si>
  <si>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</si>
  <si>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</si>
  <si>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374.91</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</si>
  <si>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</si>
  <si>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</si>
  <si>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</si>
  <si>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</si>
  <si>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</si>
  <si>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</si>
  <si>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</si>
  <si>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</si>
  <si>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</si>
  <si>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</si>
  <si>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</si>
  <si>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</si>
  <si>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</si>
  <si>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</si>
  <si>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</si>
  <si>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</si>
  <si>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</si>
  <si>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</si>
  <si>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</si>
  <si>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</si>
  <si>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</si>
  <si>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</si>
  <si>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</si>
  <si>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</si>
  <si>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</si>
  <si>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</si>
  <si>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</si>
  <si>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</si>
  <si>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</si>
  <si>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</si>
  <si>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</si>
  <si>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</si>
  <si>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</si>
  <si>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</si>
  <si>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</si>
  <si>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</si>
  <si>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</si>
  <si>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</si>
  <si>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</si>
  <si>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</si>
  <si>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</si>
  <si>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</si>
  <si>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</si>
  <si>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</si>
  <si>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</si>
  <si>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</si>
  <si>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</si>
  <si>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</si>
  <si>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</si>
  <si>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</si>
  <si>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</si>
  <si>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</si>
  <si>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</si>
  <si>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</si>
  <si>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</si>
  <si>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</si>
  <si>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</si>
  <si>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</si>
  <si>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</si>
  <si>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</si>
  <si>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</si>
  <si>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</si>
  <si>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</si>
  <si>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</si>
  <si>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</si>
  <si>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</si>
  <si>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</si>
  <si>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</si>
  <si>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</si>
  <si>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</si>
  <si>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部门：曲靖市住房和城乡建设局</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</si>
  <si>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</si>
  <si>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</si>
  <si>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</si>
  <si>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</si>
  <si>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</si>
  <si>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</si>
  <si>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</si>
  <si>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</si>
  <si>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</si>
  <si>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</si>
  <si>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</si>
  <si>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</si>
  <si>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</si>
  <si>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</si>
  <si>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</si>
  <si>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</si>
  <si>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</si>
  <si>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</si>
  <si>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</si>
  <si>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</si>
  <si>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</si>
  <si>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无</t>
  </si>
  <si>
    <t>6-11市本级项目支出绩效目标表（另文下达）</t>
  </si>
  <si>
    <t>为认真贯彻落实2018年10月9日市人民政府召开的曲靖中心城区房地产业发展座谈会议精神，进一步加大城市对外宣传力度，提升城市知名度和人口聚集程度，市人民政府决定由曲靖市住房和城乡建设局牵头拍摄高质量的曲靖城市形象宣传片，并成立摄制工作领导小组。</t>
  </si>
  <si>
    <t>产出指标</t>
  </si>
  <si>
    <t>数量指标</t>
  </si>
  <si>
    <t>宣传片最终完成时长</t>
  </si>
  <si>
    <t>5-8分钟</t>
  </si>
  <si>
    <t>1、《曲靖市人民政府办公室关于成立曲靖城市形象宣传片摄制工作领导小组的通知》（曲政办函2018（67）号）                                            2、《曲靖市住房和城乡建设局关于帮助解决曲靖城市形象宣传片摄制相关费用的请示》（曲建请字2018（79）号）</t>
  </si>
  <si>
    <t>宣传片时间过长，观看人群会感觉疲惫而影响效果，确定观看最佳时间长度为5至8分钟。</t>
  </si>
  <si>
    <t>效益指标</t>
  </si>
  <si>
    <t>可持续影响指标</t>
  </si>
  <si>
    <t>加大城市对外宣传力度，提升城市知名度和人口聚集程度</t>
  </si>
  <si>
    <t>可用2-3年</t>
  </si>
  <si>
    <t>1、《曲靖市人民政府办公室关于成立曲靖城市形象宣传片摄制工作领导小组的通知》（曲政办函2018（67）号）                                             2、《曲靖市住房和城乡建设局关于帮助解决曲靖城市形象宣传片摄制相关费用的请示》（曲建请字2018（79）号）</t>
  </si>
  <si>
    <t>拍摄的内容和水平，定位于高品质宣传曲靖的城市建设形象</t>
  </si>
  <si>
    <t>满意度指标</t>
  </si>
  <si>
    <t>服务对象满意度指标</t>
  </si>
  <si>
    <t>民众满意度</t>
  </si>
  <si>
    <t>大于90%</t>
  </si>
  <si>
    <t>从曲靖的城市建设成就、宜居、宜业等宣传展现出曲靖的优势。</t>
  </si>
  <si>
    <t>住建工作业务管理经费</t>
  </si>
  <si>
    <t>根据《曲靖市人民政府关于加强市级财政预算管理的通知》（曲政发〔2009〕74号）有关规定，市住房和城乡建设局按照收取的国有资产有偿使用收入及时足额上缴市级财政，按上缴数的45%返还用于住建工作业务管理经费，为适应新形势下城镇化管理需要，不断提高管理水平和业务水平，用于职工培训、市住建局综合服务楼（含行政审批大厅）物业管理、政务网站维护等业务管理工作，方便群众办事。</t>
  </si>
  <si>
    <t>培训职工人数</t>
  </si>
  <si>
    <t>≥50人</t>
  </si>
  <si>
    <t xml:space="preserve">
2019年培训计划</t>
  </si>
  <si>
    <t>组织住建系统业务人员城镇化建设培训</t>
  </si>
  <si>
    <t>完成行政审批事项办件数量</t>
  </si>
  <si>
    <t>≥10000件</t>
  </si>
  <si>
    <t>市住建局部门权力和责任清单</t>
  </si>
  <si>
    <t>根据近三年统计，每年办件数量在10000件以上</t>
  </si>
  <si>
    <t>质量指标</t>
  </si>
  <si>
    <t>完成日常水电及物业管理</t>
  </si>
  <si>
    <t>2019年单位物业管理合同</t>
  </si>
  <si>
    <t>达到物业管理合同质量要求做好物业管理以及确保办公区域用水用电安全、节约</t>
  </si>
  <si>
    <t>网站维护运行良好率</t>
  </si>
  <si>
    <t>≥95%</t>
  </si>
  <si>
    <t>2019年单位政务网站维护合同</t>
  </si>
  <si>
    <t>按合同要求确保网站运行良好</t>
  </si>
  <si>
    <t>培训计划完成率</t>
  </si>
  <si>
    <t>2019年培训计划</t>
  </si>
  <si>
    <t>实际培训训课时与计划培训课时的比例</t>
  </si>
  <si>
    <t>成本指标</t>
  </si>
  <si>
    <t>每平方米物业管理费标准</t>
  </si>
  <si>
    <t>﹤6.00元</t>
  </si>
  <si>
    <t>市发改委关于《曲靖市住房和城乡建设局关于办公区域物业管理价格的请示》（曲建请字〔2017〕25号文的批示</t>
  </si>
  <si>
    <t>经双方协商一致</t>
  </si>
  <si>
    <t>培训费支出标准</t>
  </si>
  <si>
    <t>≤综合定额标准</t>
  </si>
  <si>
    <t>《曲靖市财政局  中共曲靖市委组织部  曲靖市公务员局关于印发〈曲靖市市级机关培训费管理办法〉的通知》(曲财行〔2017〕139号）</t>
  </si>
  <si>
    <t>按不高于综合定额标准的费用组织培训</t>
  </si>
  <si>
    <t>社会效益指标</t>
  </si>
  <si>
    <t>改善办公环境，方便市民办事</t>
  </si>
  <si>
    <t>≥10000人</t>
  </si>
  <si>
    <t>根据近三年统计，每年受理市民人数在10000人以上。</t>
  </si>
  <si>
    <t>市民满意度</t>
  </si>
  <si>
    <t>≥90%</t>
  </si>
  <si>
    <t>市民满意度调查问卷</t>
  </si>
  <si>
    <t>市民到市住建局政务大厅办事的满意度调查</t>
  </si>
  <si>
    <t>老年人免费乘坐公交车公益性亏损补贴</t>
  </si>
  <si>
    <t xml:space="preserve">2019年为老年人提供3293万人次乘车服务；  
根据《曲靖市人民政府人民政府办公室关于印发曲靖市老年人免费乘坐城市市内公共交通工具实施方案（试行）的通知》要求，进一步落实《云南省老年人权益保障条例》，适应我国人口老龄化日益突出的情况，提升老年人幸福感，让老年人更多的共享国家的发展成果，2018年我公司将为符合条件的年满60周岁的老人提供：
1、落实《云南省老年人权益保障条例》；
2、老年人免费乘坐我市市内公共交通工具；
3、符合申报条件的老年人持老龄办办理的《老年人优先证》首次到我公司IC卡中心办理IC卡时，提供免费办卡服务
4、落实老年人权益，为老年人提供免费、安全、快捷的公共交通出行服务
</t>
  </si>
  <si>
    <t>满意度</t>
  </si>
  <si>
    <t>曲政办发【2008】99号    
《曲靖市人民政府人民政府办公室关于印发曲靖市老年人免费乘坐城市市内公共交通工具实施方案（试行）的通知》</t>
  </si>
  <si>
    <t>举报服务质量情况月汇总表</t>
  </si>
  <si>
    <t>新增办卡张数</t>
  </si>
  <si>
    <t>根据2017年IC卡中心统计数据，适度增长</t>
  </si>
  <si>
    <t>乘车人次</t>
  </si>
  <si>
    <t>年检卡张数</t>
  </si>
  <si>
    <t xml:space="preserve">根据市委、市政府相关拥军政策、增强军人荣誉感的精神，2018年我公司将进一步落实《军人抚恤优待条例》,对现役军人凭有效证件（军官证、士兵证）提供免费乘坐公交车服务                                                                                                                                        </t>
  </si>
  <si>
    <t>受益现役军人免费乘车人数</t>
  </si>
  <si>
    <t>〉 =3500人</t>
  </si>
  <si>
    <t xml:space="preserve">
市政府对《曲靖市住房及城乡建设局关于现役军人免费乘坐公交车补贴的建议》(2015第65号呈报件）的批示
</t>
  </si>
  <si>
    <t>政策久期内，为现役军人提供看得见、摸得着的实惠</t>
  </si>
  <si>
    <t>现役军人满意度</t>
  </si>
  <si>
    <t>94%以上</t>
  </si>
  <si>
    <t>现役军人乘车次数</t>
  </si>
  <si>
    <t>260000次</t>
  </si>
  <si>
    <t>全年公司无持证军人无法免费乘车投诉</t>
  </si>
  <si>
    <t>《曲靖市建设工程施工现场管理条例》立法实施经费</t>
  </si>
  <si>
    <t>加强建设工程施工现场管理，保障建设工程安全、绿色、文明施工，保护和改善城乡环境</t>
  </si>
  <si>
    <t>征求市直有关部门意见</t>
  </si>
  <si>
    <t>≥10个单位</t>
  </si>
  <si>
    <t>发布了《曲靖市建设工程施工现场管理条例》征求意见稿</t>
  </si>
  <si>
    <t>分别征求了10个市直部门的意见，每个部门都作了反馈。</t>
  </si>
  <si>
    <t>征求专家意见</t>
  </si>
  <si>
    <t>≥21个</t>
  </si>
  <si>
    <t>举行了立法听证会，发布了《关于举行立法听证会的公告》、《关于举行立法听证会的公告》（第2号》</t>
  </si>
  <si>
    <t>邀请了21位专家对《曲靖市建设工程施工现场管理条例》进行论证，并提出意见。</t>
  </si>
  <si>
    <t>征求行政相对人意见</t>
  </si>
  <si>
    <t>≥31个</t>
  </si>
  <si>
    <t>征求部分建筑企业、监理企业、房地产企业意见</t>
  </si>
  <si>
    <t>印刷《条例》单行本及宣传资料</t>
  </si>
  <si>
    <t>≥60000本</t>
  </si>
  <si>
    <t>曲靖市人民政府办公室关于印发《曲靖市建设工程施工现场管理条例》宣传工作方案的通知（曲政办发〔2018〕90号）</t>
  </si>
  <si>
    <t>印刷下发至各县、市、区住房和城乡建设局、市直有关部门、局属各单位及中心城区各建筑企业</t>
  </si>
  <si>
    <t>组织培训人数</t>
  </si>
  <si>
    <t>≥3000人</t>
  </si>
  <si>
    <t>《曲靖市建设工程施工现场管理条例》宣贯培训工作方案</t>
  </si>
  <si>
    <t>全市各建筑企业相关人员</t>
  </si>
  <si>
    <t>《条例》及宣传资料印刷完成率</t>
  </si>
  <si>
    <t>曲靖市人民政府办公室关于印发《曲靖市建设工程施工现场管理条例》宣传工作方案的通知（曲政办发〔2018〕90号）；曲靖市人民政府办公室关于做好《曲靖市建设工程施工现场管理条例》贯彻实施的通知（曲政办发〔2018〕124号）</t>
  </si>
  <si>
    <t>实际印刷数占预计印刷数的比例</t>
  </si>
  <si>
    <t>《条例》及宣传资料印刷合格率</t>
  </si>
  <si>
    <t>条例印刷合同</t>
  </si>
  <si>
    <t>按印刷合同条款规定内容组织验收100%合格</t>
  </si>
  <si>
    <t>实际培训课时占计划培训课时的比例，实际培训人数占计划培训人数的比例</t>
  </si>
  <si>
    <t>建设工程施工现场安全施工达标率</t>
  </si>
  <si>
    <t>≥60%</t>
  </si>
  <si>
    <t>云南省人民政府关于实施安全工程三年行动计划（2018-2020年）的意见（云政发〔2018〕50号）</t>
  </si>
  <si>
    <t>省级要求推动施工现场安全管理实现3个100%：施工作业前100%编制施工方案并按照规定进行审批和安全技术交底，施工过程中100%按照施工方案施工，施工方案完成后100%验收合格后方可进入下道工序</t>
  </si>
  <si>
    <t>可持续影响效益指标</t>
  </si>
  <si>
    <t>《条例》使用年限</t>
  </si>
  <si>
    <t>长期</t>
  </si>
  <si>
    <t>《中华人民共和国立法法》、《曲靖市人民政府办公室关于印发曲靖市人民政府2017年立法计划的通知》（〔2017〕68号）</t>
  </si>
  <si>
    <t>《曲靖市建设工程施工现场管理条例》废止之前都要贯彻执行</t>
  </si>
  <si>
    <t>施工现场责任主体满意度</t>
  </si>
  <si>
    <t>对建筑企业进行满意度调查</t>
  </si>
  <si>
    <t>曲靖市民满意度</t>
  </si>
  <si>
    <t>市民满意度调查</t>
  </si>
  <si>
    <t>对市民进行满意度调查</t>
  </si>
  <si>
    <t>代征污水处理费手续费</t>
  </si>
  <si>
    <t>1.自来水销售水量到达年度经营计划3600万吨的98%以上。                                                             2.完成曲靖中心城区自来水供水任务的80%  
3.城区管网水水质合格率96%</t>
  </si>
  <si>
    <t>曲靖中心城区自来水供水任务</t>
  </si>
  <si>
    <t>80%以上</t>
  </si>
  <si>
    <t>曲靖市城市供排水总公司自来水每月销售统计表</t>
  </si>
  <si>
    <t>根据营销服务中心抄表员传输的用户用水量，按用水性质不同，做出售水统计报表数据</t>
  </si>
  <si>
    <t>自来水销售水量到达年度经营计划3600万吨</t>
  </si>
  <si>
    <t>98%以上</t>
  </si>
  <si>
    <t>2019年曲靖市城市供排水总公司自来水销售计划</t>
  </si>
  <si>
    <t>根据现有用户用量，再预计新增小区用户，营销服务中心据此统计用水量数据</t>
  </si>
  <si>
    <t>出厂水水质合格率</t>
  </si>
  <si>
    <t>1.《生活饮用水卫生标准》（GB5749-2006）_x000D_               2.《城市供水水质标准》C1/T206-2005要求</t>
  </si>
  <si>
    <t>根据每日检测的水样检测结果，统计的合格率达到国家生活饮用水标准。</t>
  </si>
  <si>
    <t>城区管网水水质合格率</t>
  </si>
  <si>
    <t>曲靖至臻环境检测公司每月水质检测报告</t>
  </si>
  <si>
    <t>根据每日检测的城区各网点水的检测结果，统计的合格率达到国家生活饮用水标准。</t>
  </si>
  <si>
    <t>保质保量保障中心城区工业用水和城市居民生活用水</t>
  </si>
  <si>
    <t>1.《生活饮用水卫生标准》（GB5749-2006）               _x000D_2.《城市供水水质标准》C1/T206-2005要求</t>
  </si>
  <si>
    <t>根据每日检测的水样检测结果，统计的合格率达到国家生活饮用水标准，饮用水水质合格率不低于95%。</t>
  </si>
  <si>
    <t>中心城区供水面积覆盖率</t>
  </si>
  <si>
    <t>根据每月检测水样网点数量、涉及城区供水人口达到60多万人,占中心城区98%</t>
  </si>
  <si>
    <t>生态效益指标</t>
  </si>
  <si>
    <t>供水水质持续符合生活饮用水卫生要求，保障生产和生活用水水质安全</t>
  </si>
  <si>
    <t>《城市供水水质标准》C1/T206-2005</t>
  </si>
  <si>
    <t>根据每日检测的水样检测结果，统计的合格率达到国家生活饮用水标准，饮用水水质合格率不低于95%</t>
  </si>
  <si>
    <t>服务度对象满意度指标</t>
  </si>
  <si>
    <t>用户对供水服务工作满意度</t>
  </si>
  <si>
    <t>1.收费大厅满意度评价                                                                               2.客服热线回访</t>
  </si>
  <si>
    <t>根据收费大厅用户缴费后，做出相应服务评价系统；供水调度服务中心业务处理流程：客服业务受理、业务处理部门、处理结果、最后客服回访的统计数据</t>
  </si>
  <si>
    <t>污水处理费</t>
  </si>
  <si>
    <t>1、完成全市中心城市主要污染减排任务；                                                            2、处理污水量达到年度经营计划3570万立方米的90%以上；                                              3、污水出水质达到《城镇污水处理厂污染物排放标准》（GB18918-2002的一级Ａ）                                                                                                               4、城市生活污水有效处理，改善城市水环境，美化城市，提高卫生水平，提高人民生活质量</t>
  </si>
  <si>
    <t>年度生产计划3570万立方米</t>
  </si>
  <si>
    <t>完成率≧90%</t>
  </si>
  <si>
    <t xml:space="preserve">1、《曲靖创业水务有限公司2019年生产经营计划》                                 2、每月水量结算单     </t>
  </si>
  <si>
    <r>
      <rPr>
        <sz val="9"/>
        <color indexed="8"/>
        <rFont val="宋体"/>
        <charset val="134"/>
      </rPr>
      <t xml:space="preserve">每年年初各厂根据设计处理能力、污水收集量制定《曲靖创业水务有限公司2019年生产经营计划》年度处理水量，每月月末由曲靖市公共事业管理局、曲靖创业水务有限公司、曲靖城市供排水总公司一起抄水表，并填写水量结算单，确认每月水量                                    </t>
    </r>
    <r>
      <rPr>
        <sz val="9"/>
        <color indexed="8"/>
        <rFont val="Arial"/>
        <family val="2"/>
      </rPr>
      <t xml:space="preserve">	</t>
    </r>
    <r>
      <rPr>
        <sz val="9"/>
        <color indexed="8"/>
        <rFont val="宋体"/>
        <charset val="134"/>
      </rPr>
      <t>_x000D_</t>
    </r>
  </si>
  <si>
    <t>进水水质在处理范围内，污水出水质达到《城镇污水处理厂污染物排放标准》标准（GB18918-2002的一级Ａ）</t>
  </si>
  <si>
    <t>≧95%</t>
  </si>
  <si>
    <t>1、《城镇污水处理厂污染物排放标准》（GB18918-2002）                                     2、曲靖市、麒麟区环境监测站监测报告、委托云南蓝硕环境监测公司出具的检测报告</t>
  </si>
  <si>
    <r>
      <rPr>
        <sz val="9"/>
        <color indexed="8"/>
        <rFont val="宋体"/>
        <charset val="134"/>
      </rPr>
      <t>每月由曲靖市、麒麟区环境监测站对污水处理厂处理后排放的污水进行监测并出具监测报告，曲靖创业水务有限公司同时委托云南蓝硕环境监测公司对排放污水进行监测并出具的检测报告，</t>
    </r>
    <r>
      <rPr>
        <sz val="9"/>
        <color indexed="8"/>
        <rFont val="Arial"/>
        <family val="2"/>
      </rPr>
      <t xml:space="preserve">	</t>
    </r>
    <r>
      <rPr>
        <sz val="9"/>
        <color indexed="8"/>
        <rFont val="宋体"/>
        <charset val="134"/>
      </rPr>
      <t>根据监测数据判断是否达到《城镇污水处理厂污染物排放标准》（GB18918-2002）一级A标准                                     _x000D_</t>
    </r>
  </si>
  <si>
    <t>时效指标</t>
  </si>
  <si>
    <t>实时监测污水出水</t>
  </si>
  <si>
    <t>24小时上报</t>
  </si>
  <si>
    <t>云南省重点污染源自动监控中心及曲靖市智慧环保管理平台</t>
  </si>
  <si>
    <t>曲靖创业在排污口安装实时监控和监测仪，通过数据采集实时传输到时云南省重点污染源自动监控中心及曲靖市智慧环保管理平台，接受省市环保系统的监督。</t>
  </si>
  <si>
    <t>电耗两江口厂≤0.23度/立方米,西城厂≤0.42度/立方米以内</t>
  </si>
  <si>
    <t>两江口厂≤0.23度/立方米,西城厂≤0.42度/立方米以内</t>
  </si>
  <si>
    <t>《曲靖创业水务有限公司综合经济目标责任》</t>
  </si>
  <si>
    <t>每年年初公司根据各厂生产情况制定《曲靖创业水务有限公司综合经济目标责任》，年末再根据《年度水量、电耗统计表》计算电耗，并根据年初目标及统计结果进行考核。</t>
  </si>
  <si>
    <t>生产安全事故发生数</t>
  </si>
  <si>
    <t>天津创业环保集团股份有限公司曲靖公司2019年经济工作目标考核</t>
  </si>
  <si>
    <t>每年年初天津集团公司与曲靖公司签订经济工作目标，生产安全事故发生数为零，年末根据全年生产运营情况进行考核。</t>
  </si>
  <si>
    <t>全市中心城市主要污染减排任务</t>
  </si>
  <si>
    <t>完成2019年市环保局下达任务</t>
  </si>
  <si>
    <t>《曲靖市环境污染防治工作领导小组办公室关于印发曲靖市2019年环保约束性指标工作方案的通知》</t>
  </si>
  <si>
    <t>每年年初曲靖市环保局根据省环保厅下达的减排任务，安排各污水厂全年减排任务并下发《曲靖市环境污染防治工作领导小组办公室关于印发曲靖市2019年环保约束性指标工作方案的通知》，要求各厂按要求完成减排任务。</t>
  </si>
  <si>
    <t>居民满意度</t>
  </si>
  <si>
    <t>居民满意度≥90℅</t>
  </si>
  <si>
    <t>城镇居民满意度调查</t>
  </si>
  <si>
    <t>曲靖创业水务有限公司每月向城镇居民发放满意度调查表进行调查，并在年末进行统计。</t>
  </si>
  <si>
    <t>曲靖市中心城区城市供排水管网建设维护费</t>
  </si>
  <si>
    <t>现已建成供水管网约4.1公里，包括：
1、南片区经五路新建DN800球墨管长431.5m；
2、纵四路北段新建DN800供水主管491.54m；                                                            3、文体苑支路新建DN600球墨管 520.74m；                                                             4、经七路新建DN400球墨管长291m；                                                                   5、曲靖医专新建市政管网加压泵站一座；                                                               6、曲靖师院新建DN300供水管长714m；                                                                 7、万达广场新建DN600供水管长444m；                                                                 8、曲靖外滩新建DN300市政供水管长712.7m；                                                           9、曲靖空司分公司新建DN150主供水管长约469m：                                                        10、曲靖河滨路供水管挡墙加固。"</t>
  </si>
  <si>
    <t>新建DN150-800供水管长度</t>
  </si>
  <si>
    <t>4.1公里</t>
  </si>
  <si>
    <t>1、曲靖市中心城区供水管网改扩建可行性研究报告及市发改委进行的可研批复                              2、工程竣工财务决算审核报告</t>
  </si>
  <si>
    <t>曲靖市中心城区供水管网改扩建可行性研究报告及市发改委进行的可研批复、工程竣工财务决算审核报告</t>
  </si>
  <si>
    <t>新建市政管网加压泵站</t>
  </si>
  <si>
    <t>1座</t>
  </si>
  <si>
    <t>中心城区供水管网改扩建项目的建设内容</t>
  </si>
  <si>
    <t>项目分标段进行实施，2018年市供排水公司于曲靖医专新建市政管网加压泵站一座</t>
  </si>
  <si>
    <t>全市累计增加用水量</t>
  </si>
  <si>
    <t>13万立方米/日</t>
  </si>
  <si>
    <t>市供排水公司产权范围内供水水厂年度供水总量</t>
  </si>
  <si>
    <t>2017年市供排水公司产权内的一、二、三水厂总供水量约为4141万立方米，2018年供水总量为4154万立方米，累计增加约13万立方米。</t>
  </si>
  <si>
    <t>项目工程竣工验收合格率</t>
  </si>
  <si>
    <t>《给水排水管道工程施工及验收规范》GB50268</t>
  </si>
  <si>
    <t>按照给水管道施工及验收规范要求，项目实施的10个标段为一次性验收合格项目，合格率须达100%</t>
  </si>
  <si>
    <t>项目开工时间</t>
  </si>
  <si>
    <t>中心城区供水管网改扩建项目可研报告及批复内容</t>
  </si>
  <si>
    <t>项目批复计划开工时间为2016年3月，实际开工时间为2016年6月实施。</t>
  </si>
  <si>
    <t>项目竣工时间</t>
  </si>
  <si>
    <t>1、曲靖市中心城区供水管网改扩建可行性研究报告及市发改委进行的可研批复                              2、供水管网改扩建工程竣工财务决算审核报告</t>
  </si>
  <si>
    <t>项目批复计划竣工时间为2020年1月，因曲靖市道路规划建设的需要，市供排水公司以实际情况对经五路、经七路等地进行实施，于2018年8月竣工验收。</t>
  </si>
  <si>
    <t>经济效益指标</t>
  </si>
  <si>
    <t>提高周边经济的发展度</t>
  </si>
  <si>
    <t>&gt;98%</t>
  </si>
  <si>
    <t>曲靖市中心城区供水管网改扩建可行性研究报告及市发改委进行的可研批复</t>
  </si>
  <si>
    <t>满足新型城镇化建设及基础设施建设</t>
  </si>
  <si>
    <t>根据曲靖市城镇的基础建设及新型化建设需求，市供排水公司委托福州设计院对市中心城区供水管网新建改造项目的可行性研究报告编制，市发改委专家组进行的研讨审批通过。</t>
  </si>
  <si>
    <t>改善曲靖市的社会环境、投资环境度</t>
  </si>
  <si>
    <t>本项目实施是曲靖市基础建设的重要组成部分，对实施的经五路、文体路、外滩等标段地区用水不便、水量不足、水质不清洁得到解决，所属片区内的居民生活水平进一步得到提高，促进了该地区各行各业的发展。</t>
  </si>
  <si>
    <t>项目运行完好度</t>
  </si>
  <si>
    <t>70年</t>
  </si>
  <si>
    <t>1、《生活饮用水输配水设备及防护材料的安全性评价标准》GB/T 17219                                         2、《给水排水管道工程施工及验收规范》GB50268</t>
  </si>
  <si>
    <t>市供排水公司建设的供水管道、加压泵站设备符合国家要求的技术规范，对泵站管道设备进行日常清洁保养，对设备部件定期进行停水维修更换，保证管道及泵站设备的运行使用年限。</t>
  </si>
  <si>
    <t>市中心城区受益人口满意度</t>
  </si>
  <si>
    <t>≥98%</t>
  </si>
  <si>
    <t>1、曲靖市中心城区供水管网改扩建可行性研究报告及市发改委进行的可研批复                                  2、市供排水公司供水客服热线96160回访</t>
  </si>
  <si>
    <t>可研报告对市中心城区受益人口进行了编制说明，项目实施后，由市供排水公司通过供水客服热线96160进行回访调查，城区居民满意度达98%</t>
  </si>
  <si>
    <t>市政项目建设补助经费</t>
  </si>
  <si>
    <t>1、国开行申请专项基金贷款1.6亿元，按照合同约定2019年需偿还本金900万，年需支付贷款利息341.40万元；2、2016年5月17日交行投放贷款2亿元、5月27日投放贷款7亿元，合计贷款9亿元，2019年需偿还本金6152万元，需支付贷款利息5058.60万元；3、根据市委专题会议纪要（17）的要求，建设供异地交流任职市级领导在曲期间使用的周转用房，明确由市开投公司筹资1000万元，年利率7.8%，转借给市城投公司，市城投公司作为建设主体单位，2019年需偿还贷款1000万元，应偿还贷款利息78万元；4、2019年贷款主体市发展投资集团公司需支付项目贷款9亿元的审计费60万元。</t>
  </si>
  <si>
    <t>国开行专项基金贷款</t>
  </si>
  <si>
    <t>1241.40万元</t>
  </si>
  <si>
    <t>1、根据曲靖市第四届人民政府第37次（2015年度第12次）常务会议纪要；2、国开行与市开投公司签订的投资合同；3、以及市开投公司与市城投公司签订的投资协议。</t>
  </si>
  <si>
    <t>国开行专项基金用于五纵五横项目地下综合管廊沟建设，按照协议约定2019年应偿还本金900万元，支付利息341.40万元，合计1241.40万元。</t>
  </si>
  <si>
    <t>交行贷款</t>
  </si>
  <si>
    <t>11210.60万元</t>
  </si>
  <si>
    <t>1、根据曲靖市第四届人民政府第33次（2014年度第14次）市长办公会议纪要；2、交行贷款合同；3、市人民政府与建工集团签订的曲靖中心城区城市道路改造项目合作框架协议；4、政府购买服务协议。</t>
  </si>
  <si>
    <t>交行贷款9亿元按照银行要求贷款主体为市发展集团公司，项目建设主体为市城投公司，贷款资金主要用于五纵五横项目建设。按贷款合同约定2019年度需偿还本金6152万元，支付利息5058.60万元，合计11210.60万元。</t>
  </si>
  <si>
    <t>周转房建设项目</t>
  </si>
  <si>
    <t>1078万元</t>
  </si>
  <si>
    <t>1、中共曲靖市委专题会议纪要（17）《曲靖市委周转房建设专题会议纪要》；2、市城投公司向市开投公司周转房专项资金借款协议。</t>
  </si>
  <si>
    <t>根据市委专题会议纪要（17）的要求，建设供异地交流任职市级领导在曲期间使用的周转用房，明确由市开投公司筹资1000万元，转借给市城投公司，市城投公司作为建设主体单位。按借款协议约定，2019年需偿还本金1000万元，支付利息78万元，合计1078万元。</t>
  </si>
  <si>
    <t>交行贷款审计费</t>
  </si>
  <si>
    <t>60万元</t>
  </si>
  <si>
    <t>五纵五横项目贷款主体为市发展集团公司，该贷款每年需发生审计费为60万元。</t>
  </si>
  <si>
    <t>完工及时率</t>
  </si>
  <si>
    <t>按照项目建设施工合同约定</t>
  </si>
  <si>
    <t>按照项目建设施工合同约定，在规定的施工期限内按质按量按时完成。</t>
  </si>
  <si>
    <t>验收合格率</t>
  </si>
  <si>
    <t>1、设计施工图；2、建设过程中对应的相应规范（施工验收规范）；3、项目建设施工合同。</t>
  </si>
  <si>
    <t>组织建设工程五大责任主体（设计、地勘、施工、监理、建设单位）及相关职能部门进行竣工验收，严格按照相关质量规范进行检查，确保项目一次性验收合格并投入使用。</t>
  </si>
  <si>
    <t>资金的使用率</t>
  </si>
  <si>
    <t>1、财政预算；2贷款合同；3、借款协议；4、施工合同。</t>
  </si>
  <si>
    <t>按照年度财政预算安排，根据贷款合同（施工合同）约定向财政提出拨款申请，财政资金到位后，及时拨付贷款本息及项目建设资金。</t>
  </si>
  <si>
    <t>完善城市功能，缓解交通压力。</t>
  </si>
  <si>
    <t>1、政府相关会议纪要；2、项目可行性研究报告。</t>
  </si>
  <si>
    <t>完善城市功能，加快推进城镇化进程，提升城市品位，改善人居环境，打通城市东西南北交通要道，改善城市交通条件，缓解交通压力，有力促进社会经济活动、医疗卫生、文化教育等事业的健康发展。</t>
  </si>
  <si>
    <t>改善城市生态环境，提升城市形象。</t>
  </si>
  <si>
    <t>较快推进市政道路网络建设和发展，改善城市生态环境和外部投资环境，提升了城市形象，为实现建设珠江源大城市构想提供了绿色保障。</t>
  </si>
  <si>
    <t>市民满意程度。</t>
  </si>
  <si>
    <t>新闻媒体报道。</t>
  </si>
  <si>
    <t>提高了人民的生活质量，为广大人民提供便捷的交通、宜居的生活环境和投资环境。</t>
  </si>
  <si>
    <t>曲靖市南盘江综合治理工程一期建设项目债券付息资金</t>
  </si>
  <si>
    <t>本项目总投资估算8.44亿元，专项债券资金市财政安排1亿元。该项目计算期7年，建设期1年，还本付息期6年。本金1亿元，利率4.06%，在债券存续期内按年支付债券利息，自2019年起至2025年，每年406万元。</t>
  </si>
  <si>
    <t>堤顶路建设</t>
  </si>
  <si>
    <t>48公里</t>
  </si>
  <si>
    <t>1.《市委市政府南盘江综合治理专题会议纪要》（10）
2.《曲靖市南盘江综合治理工程实施方案》
3.施工图设计</t>
  </si>
  <si>
    <t>1.依据会议纪要及实施方案，一期工程建设范围为沾益曲胜高速公路桥至麒麟区三宝桥头大桥，全长24公里（两岸48公里）。工程主要内容包括道路工程、绿化工程、配套设施工程等。_x000D_
2.依据施工图设计，东堤岸全长23.86公里，西堤岸全长23.83公里，堤顶路建设两岸总计约48公里。</t>
  </si>
  <si>
    <t>河岸绿化</t>
  </si>
  <si>
    <t>48万平方米</t>
  </si>
  <si>
    <t>1.依据《市委市政府南盘江综合治理专题会议纪要》（10），绿化工程实施沾益曲胜高速公路与南盘江交汇点以南至三宝桥头大桥段，全长24公里，两岸48公里。
2.依据施工图设计，绿化宽度单侧平均5米计算，河岸绿化面积为：48000米×（5+5)米 =48万平方米。</t>
  </si>
  <si>
    <t>行道树种植</t>
  </si>
  <si>
    <t>16000株</t>
  </si>
  <si>
    <t>1.依据《市委市政府南盘江综合治理专题会议纪要》（10），绿化工程实施沾益曲胜高速公路与南盘江交汇点以南至三宝桥头大桥段，全长24公里，两岸48公里。_x000D_
2.依据施工图设计，每6米种植1棵行道树，每侧种植2排，共种植行道树：48000米÷6米/株×2 =16000株。</t>
  </si>
  <si>
    <t>房屋拆迁</t>
  </si>
  <si>
    <t>9.93万平方米</t>
  </si>
  <si>
    <t>1.《南盘江综合治理和北片区城市规划功能提升专题会议纪要》（11）
2.施工图设计</t>
  </si>
  <si>
    <t>1.依据施工图设计测算，需拆迁房屋建筑面积为5.23万平方米。_x000D_
2.按照《南盘江综合治理和北片区城市规划功能提升专题会议纪要》（11），同意指挥部提出增加4.7万平方米拆迁量的请示事项，拆迁面积增加至9.93万平方米。</t>
  </si>
  <si>
    <t>降低扬尘、改善空气质量</t>
  </si>
  <si>
    <t>降低扬尘90%</t>
  </si>
  <si>
    <t>1.《曲靖市南盘江综合治理工程（道路、绿化景观、公共服务配套设施部分）环境影响报告表》
2.《曲靖市环境保护局关于曲靖市南盘江综合治理工程（道路、绿化景观、公共服务配套设施部分）环境影响报告表的批复》（曲环审〔2018〕13号）
3.初步设计</t>
  </si>
  <si>
    <t>1.采取限行、禁行交通管制，G248通车后，禁止机动车进入，减少尾气污染。_x000D_
2.原泥石路面结构改造为沥青路面，消除路面扬尘90%以上。</t>
  </si>
  <si>
    <t>改善区域气候小环境，增加空气湿度</t>
  </si>
  <si>
    <t>空气湿度提升10%</t>
  </si>
  <si>
    <t>种植行道树，建设沿江绿化带，通过植物降低风速滞留雨水，调节小气候，提升空气质量，增加空气湿度10%以上。</t>
  </si>
  <si>
    <t>沿线居民满意度</t>
  </si>
  <si>
    <t>90%以上</t>
  </si>
  <si>
    <t>1.采取限制通行措施，保障游人、行人安全。_x000D_
2.种植行道树，形成林荫道，减少夏季阳光直射，改善游览环境。_x000D_
3.实施绿化、亮化、景观工程，改善、美化沿岸人居环境。_x000D_
4.建设配套设施服务区，设置停车、公厕、服务点，方便居民和游人，提升沿线居民满意度至90%以上。</t>
  </si>
  <si>
    <t>曲靖市南盘江综合治理工程一期建设项目及电力通信设施迁改资金</t>
  </si>
  <si>
    <t>目标是完成拆迁9.93万平方米、堤顶路48公里、绿地48万平米、行道树16000株及配套设施建设。</t>
  </si>
  <si>
    <t>城市基础设施建设项目经费</t>
  </si>
  <si>
    <t>按照市委、市政府下达工作任务，认真做好城市基础设施建设，确保按时、按质完成，不断完善城市功能，加快推进城镇化进程，提高城市品位，改善投资环境，提高人民的生活环境和生活水平。</t>
  </si>
  <si>
    <t>资金使用率</t>
  </si>
  <si>
    <t>1、财政预算文件_x000D_
2、施工合同_x000D_
3、工程量清单</t>
  </si>
  <si>
    <t>按照财政预算安排，根据施工合同约定向财政提出拨款申请，财政资金到位后，及时拨付项目资金。</t>
  </si>
  <si>
    <t>1设计施工图_x000D_
2、建设过程中对应的相应规范（施工验收规范）；_x000D_
3、项目建设施工合同</t>
  </si>
  <si>
    <t>建设项目施工合同</t>
  </si>
  <si>
    <t>完善城市功能，加快推进城镇化进程，提升城市品位，改善人居环境</t>
  </si>
  <si>
    <t>产生有利影响</t>
  </si>
  <si>
    <t>1、政府相关会议纪要_x000D_
2、项目可行性研究报告</t>
  </si>
  <si>
    <t>完善城市功能，加快推进城镇化进程，提升城市品位。</t>
  </si>
  <si>
    <t>改善投资环境，带动当地经济形成良好发展趋势</t>
  </si>
  <si>
    <t>改善城市生态玩意，提升城市形象。</t>
  </si>
  <si>
    <t>群众满意度</t>
  </si>
  <si>
    <t>≧90%</t>
  </si>
  <si>
    <t>提高了人民的生活质量，改善人民的生活环境。</t>
  </si>
  <si>
    <t>“五馆一中心”建设及装修布展经费</t>
  </si>
  <si>
    <t>现实际累计完成投资195653.12万元，其中：建设工程完成投资181853.12万元（经审计局审定工程结算造价169428万元、待摊投资费12425.12万元)，2019年按施工合同约定经曲靖市审计局审定工程造价后需100%支付工程款（工程质保期限已过），应付土地款13800万元。</t>
  </si>
  <si>
    <t>数量</t>
  </si>
  <si>
    <t>根据审计局审定结算做好财务结算后，资产移交使用单位，圆满完成政府重点工程任务</t>
  </si>
  <si>
    <t>小于209900万计划下达数</t>
  </si>
  <si>
    <t>根据曲靖市审计局工程审计报告及待摊投资支出</t>
  </si>
  <si>
    <t>实际完成投资195653.12万元</t>
  </si>
  <si>
    <t>成本</t>
  </si>
  <si>
    <t>完成所有项目财务结算及财务资产移交</t>
  </si>
  <si>
    <t>根据曲靖市审计局工程项目审计报告</t>
  </si>
  <si>
    <t>完成所有项目的财务结算及财务资产移交</t>
  </si>
  <si>
    <t>时效</t>
  </si>
  <si>
    <t>完成财务、资产移交工作</t>
  </si>
  <si>
    <t>30个工作日内</t>
  </si>
  <si>
    <t>根据当年财政预算资金计划下达文件、曲靖市审计局工程项目审计报告</t>
  </si>
  <si>
    <t>资金到位及时核拨工程资金，完成财务结算，做好财务、资产移交工作。</t>
  </si>
  <si>
    <t>质量</t>
  </si>
  <si>
    <t>项目验收合格率</t>
  </si>
  <si>
    <t>建设工程质量管理条例</t>
  </si>
  <si>
    <t>2000年1月10日国务院第25次常务会议通过2000年1月30日中华人民共和国国务院令第279号公布，自公布之日起施行</t>
  </si>
  <si>
    <t>科学运营、优质服务、开放惠民市场。</t>
  </si>
  <si>
    <t>大于200万人次</t>
  </si>
  <si>
    <t>根据各场馆、文体投资公司近四年统计数据</t>
  </si>
  <si>
    <t>每年人次在200万以上。</t>
  </si>
  <si>
    <t>社会效益</t>
  </si>
  <si>
    <t>满足曲靖目前中心城区广大人民群众健身，体育训练要求。项目覆盖中心城市人民。</t>
  </si>
  <si>
    <t>累计大于215.6万人次</t>
  </si>
  <si>
    <t>根据各场馆、文体投资公司统计</t>
  </si>
  <si>
    <t>根据近四年统计的文化、体育、各赛事接待人次在200万以上。</t>
  </si>
  <si>
    <t>中心城区广大人民群众满意度</t>
  </si>
  <si>
    <t>95%以上</t>
  </si>
  <si>
    <t>提升城乡人居环境以奖代补资金</t>
  </si>
  <si>
    <t>到2019年，全市乡镇新建生活垃圾处理场34座，95%以上的农村垃圾得到有效治理。新建污水处理设施21座，全市乡镇污水处理设施覆盖率达100%。提升改造集镇公厕82座，行政村村委会所在地公厕577座，无害化卫生户厕184343座，80%以上的镇区和70%以上的村委会所在地消除旱厕。</t>
  </si>
  <si>
    <t>集镇和行政村公厕改造提升</t>
  </si>
  <si>
    <t>660座</t>
  </si>
  <si>
    <t>《曲靖市农村人居环境整治三年行动实施方案（2018-2020年）》</t>
  </si>
  <si>
    <t>到2019年底，全市改造提升乡镇公厕和村委会所在地公厕660座。</t>
  </si>
  <si>
    <t>无害化卫生户厕改造</t>
  </si>
  <si>
    <t>184343座</t>
  </si>
  <si>
    <t>到2019年底，全市农村无害化卫生户厕改造建设184343座。</t>
  </si>
  <si>
    <t>生活垃圾处理设施建设</t>
  </si>
  <si>
    <t>34座</t>
  </si>
  <si>
    <t>到2019年底，乡镇生活垃圾实现全收集全处理，村庄垃圾治理率达到90%以上。</t>
  </si>
  <si>
    <t>生活污水处理设施建设</t>
  </si>
  <si>
    <t>21座</t>
  </si>
  <si>
    <t>到2019年底，全市乡镇镇区生活污水处理设施基本实现全覆盖。</t>
  </si>
  <si>
    <t>提高生活污水处理率</t>
  </si>
  <si>
    <t>集镇污水处理率达85%以上</t>
  </si>
  <si>
    <t>根据农村不同的区位条件、人口聚集程度、污水生产规模，因地制宜采用处理工艺和建设模式，推动城镇污水管网向周边村庄延伸覆盖。</t>
  </si>
  <si>
    <t>提高生活垃圾处理率</t>
  </si>
  <si>
    <t>集镇处理率100%，村庄处理率90%</t>
  </si>
  <si>
    <t>采取“村收集、镇转运、县处理”“组收集、村（镇）转运、镇（片区）处理”“源头减量、就近就地处理”等多种模式，加大农村垃圾治理力度。</t>
  </si>
  <si>
    <t>全市乡镇人居环境改善</t>
  </si>
  <si>
    <t>110个乡镇</t>
  </si>
  <si>
    <t>全市110各涉农乡镇（街道）人居环境全面提升改善。</t>
  </si>
  <si>
    <t>以加强村庄规划管理、农村生活垃圾治理、农村生活污水治理、农村厕所革命和提升村容村貌为主攻方向，加快补齐农村人居环境的突出短板，为如期实现与全国同步全面建成小康社会目标打下坚实基础。</t>
  </si>
  <si>
    <t>市政公用管理业务经费</t>
  </si>
  <si>
    <t>特许经营费用严格按合同于经营期开始前15天内全额收讫，及时足额上缴财政，以便非税收入顺利返还用于弥补办公经费不足，保障全局业务工作的正常运转，方便市民办事。</t>
  </si>
  <si>
    <t>完成日常水电管理</t>
  </si>
  <si>
    <t>《物业管理委托合同》</t>
  </si>
  <si>
    <t>达到物业管理合同质量要求，做好物业管理，确保办公区域用水用电安全、节约</t>
  </si>
  <si>
    <t>完成物业管理</t>
  </si>
  <si>
    <t>政府采购验收合格率</t>
  </si>
  <si>
    <t>《云南省2019年政府集中采购目录及标准》</t>
  </si>
  <si>
    <t>严格按政府集中采购目录及标准进行采购，厉行节约，确保产品质量</t>
  </si>
  <si>
    <t>≤6.00元</t>
  </si>
  <si>
    <t>&gt;200人</t>
  </si>
  <si>
    <t>市政公用局行政许可事项权利清单和责任清单</t>
  </si>
  <si>
    <t>根据近三年统计，每年办件数量在200人以上</t>
  </si>
  <si>
    <t>职工、市民满意度</t>
  </si>
  <si>
    <t>市民到政务大厅办事的满意度调查</t>
  </si>
  <si>
    <t>城市房地产业务管理经费</t>
  </si>
  <si>
    <t>确保房地产管理业务顺利进行，加强领导，明确工作任务，落实人员，制定工作方案，继续抓好房地产市场调控工作，严格执行国家和省政府的宏观调控政策。严格商品房预（销）售登记、预售资金监管，合同备案、房地产广告管理。确实做好信息化管理工作，年内完成商品房购销合同网上签约。加大房地产市场执法力度，认真查处各类违法违规行为，维护市场秩序，优化环境，保持房地产健康稳定的发展。</t>
  </si>
  <si>
    <t>房产登记受理和办理数量</t>
  </si>
  <si>
    <t>不低于3000宗</t>
  </si>
  <si>
    <t>根据2015-2018三年期平均值进行估计</t>
  </si>
  <si>
    <t>办理实效</t>
  </si>
  <si>
    <t>不超过15天</t>
  </si>
  <si>
    <t>根据房管局事项办理公示牌设定依据</t>
  </si>
  <si>
    <t>商品房去库存</t>
  </si>
  <si>
    <t>不低于1000宗</t>
  </si>
  <si>
    <t>不低于90%</t>
  </si>
  <si>
    <t>根据社会满意度调查标准制定</t>
  </si>
  <si>
    <t>城市管理（罚没收入）业务执法经费</t>
  </si>
  <si>
    <t xml:space="preserve">加强城市管理综合执法队伍建设，全面提升城市管理综合行政执法形象，积极推进规范化建设，全面提升城市管理综合行政执法工作规范化水平；狠抓精细化管理，全面提升城市管理综合行政执法重点，进一步明确和规范城市管理综合行政执法工作的目标、任务以及措施方法，强化规划、房管、建管、质监、招投标等行政执法工作，实现行政执法氛围明显好转、违法行为明显减少、巡查预防能力明显提高、执法力度明显加强、执法形象不断提升。缓解城市建设管理的矛盾，充分发挥城市管理综合执法在城市规划、建设和管理中基础性保障性作用，把城市建设成为环境优美、生活舒适的居住地，使人民群众的生活环境、生活质量、生活水平和幸福指数有较大的改善和提升，打造宜居宜业宜游的美丽曲靖。   </t>
  </si>
  <si>
    <t>查处违法违章建筑案件数量</t>
  </si>
  <si>
    <t>次</t>
  </si>
  <si>
    <r>
      <rPr>
        <sz val="9"/>
        <color indexed="8"/>
        <rFont val="宋体"/>
        <charset val="134"/>
      </rPr>
      <t>《云南省城市建设管理条例》、《云南省曲靖城市管理条例》、《曲靖市建设工程施工现场管理条例》</t>
    </r>
    <r>
      <rPr>
        <sz val="9"/>
        <color indexed="8"/>
        <rFont val="Arial"/>
        <family val="2"/>
      </rPr>
      <t xml:space="preserve">	</t>
    </r>
    <r>
      <rPr>
        <sz val="9"/>
        <color indexed="8"/>
        <rFont val="宋体"/>
        <charset val="134"/>
      </rPr>
      <t>_x000D_</t>
    </r>
  </si>
  <si>
    <t>预算年度内对曲靖城区内规划、建设、建筑市场、房地产开发中的违法违规行为进行查处。_x000D_</t>
  </si>
  <si>
    <t>执法人员培训人数</t>
  </si>
  <si>
    <t>人</t>
  </si>
  <si>
    <r>
      <rPr>
        <sz val="9"/>
        <color indexed="8"/>
        <rFont val="宋体"/>
        <charset val="134"/>
      </rPr>
      <t>依据中共曲靖市委文件《中共曲靖市委 曲靖市人民政府关于进一步加强城市管理综合行政执法工作的意见》（2013年5月13日）</t>
    </r>
    <r>
      <rPr>
        <sz val="9"/>
        <color indexed="8"/>
        <rFont val="Arial"/>
        <family val="2"/>
      </rPr>
      <t xml:space="preserve">	</t>
    </r>
    <r>
      <rPr>
        <sz val="9"/>
        <color indexed="8"/>
        <rFont val="宋体"/>
        <charset val="134"/>
      </rPr>
      <t>_x000D_</t>
    </r>
  </si>
  <si>
    <t>预算年度内负责全市城市管理行政执法队伍的行风建设，业务培训、业务考核。_x000D_</t>
  </si>
  <si>
    <t>停工通知的发放</t>
  </si>
  <si>
    <t>份</t>
  </si>
  <si>
    <t>督办通知的发放</t>
  </si>
  <si>
    <t>整改通知的发放</t>
  </si>
  <si>
    <t>行政处罚案件完结率</t>
  </si>
  <si>
    <t>执法人员培训合格率</t>
  </si>
  <si>
    <t>依据中共曲靖市委文件《中共曲靖市委 曲靖市人民政府关于进一步加强城市管理综合行政执法工作的意见》（2013年5月13日）</t>
  </si>
  <si>
    <t>培训合格人数/培训总人数</t>
  </si>
  <si>
    <t>执法人员培训成本</t>
  </si>
  <si>
    <t>≦定额标准支出</t>
  </si>
  <si>
    <t>反映培训总成本费用</t>
  </si>
  <si>
    <t>综合执法巡查工作成本</t>
  </si>
  <si>
    <t>依据《中共中央 国务院关于深入推进城市执法 体制改革  改进城市管理工作的指导意见》（中发[2015]37号）</t>
  </si>
  <si>
    <t>反映城管执法成本控制情况</t>
  </si>
  <si>
    <t>执法记录仪购置</t>
  </si>
  <si>
    <r>
      <rPr>
        <sz val="9"/>
        <color indexed="8"/>
        <rFont val="宋体"/>
        <charset val="134"/>
      </rPr>
      <t>依据《云南省城市建设管理条例》、《云南省曲靖城市管理条例》、《中共中央 国务院关于深入推进城市执法 体制改革  改进城市管理工作的指导意见》（中发[2015]37号）</t>
    </r>
    <r>
      <rPr>
        <sz val="9"/>
        <color indexed="8"/>
        <rFont val="Arial"/>
        <family val="2"/>
      </rPr>
      <t xml:space="preserve">	</t>
    </r>
    <r>
      <rPr>
        <sz val="9"/>
        <color indexed="8"/>
        <rFont val="宋体"/>
        <charset val="134"/>
      </rPr>
      <t>_x000D_</t>
    </r>
  </si>
  <si>
    <t>加强城市管理执法工作的透明度。_x000D_</t>
  </si>
  <si>
    <t>信息化系统建设</t>
  </si>
  <si>
    <t>为实现执法记录仪证据资料的全局共享浏览、案件办理流程同步审核审批、执法资料查询等。_x000D_</t>
  </si>
  <si>
    <t>执法服装的购置</t>
  </si>
  <si>
    <t>依据《住房城乡建设部、财政部关于印发城市管理执法制式服装和标志标识供应管理办法的通知》（建督[2017]31号）</t>
  </si>
  <si>
    <t>用于执法人员制服购置</t>
  </si>
  <si>
    <t>城市管理执法体制改革交流学习差旅费</t>
  </si>
  <si>
    <t>用于反映城市执法管理成本情况_x000D_</t>
  </si>
  <si>
    <t>助推文明城市建设</t>
  </si>
  <si>
    <t>使人民群众的生活环境、生活质量、生活水平和幸福指数有较大的改善和提升，打造宜居宜业宜游的美丽曲靖。_x000D_</t>
  </si>
  <si>
    <t>有效控制违法违章建筑保障全市建筑施工规范化</t>
  </si>
  <si>
    <t>用于反映全市建筑市场监管成效情况及行政执法情况。_x000D_</t>
  </si>
  <si>
    <t>文明城市可持续建设</t>
  </si>
  <si>
    <t>打造宜居宜业宜游的美丽曲靖。</t>
  </si>
  <si>
    <t>建筑企业满意度</t>
  </si>
  <si>
    <t>≧98%</t>
  </si>
  <si>
    <t>用于反映全市建筑市场监管成效情况。_x000D_</t>
  </si>
  <si>
    <t>全市人民群众的满意度</t>
  </si>
  <si>
    <t>打造宜居宜业宜游的美丽曲靖_x000D_</t>
  </si>
  <si>
    <t>建设工程安全管理专项经费</t>
  </si>
  <si>
    <t>根据国家、省有关文件要求，通过开展建设工程安全文明标准化管理工作、建设工程领域施工专项整治工作、安全生产监管信息化建设、安全生产宣传教育、《曲靖市建设工程施工现场管理条例》宣贯及执行等公作，在2019年底前，进一步提升全市建筑施工安全管理水平，确保全市建筑施工安全生产形势稳定。</t>
  </si>
  <si>
    <t>AAA示范工地</t>
  </si>
  <si>
    <t>2019年底完成100%</t>
  </si>
  <si>
    <t>《云南省住房和城乡建设厅关于转发组织开展2018年建设工程项目施工工地安全生产标准化建设学习交流活动的通知》《省政府关于实施安全工程三年行动计划（2018-2020年）的意见》（云政发[2018]50号）《市政府关于实施安全工程三年行动计划（2018-2020年）的意见》（曲政发[2018]72号）《市住建局关于开展房屋市政工程领域安全工程三年行动的通知》（曲建字[2018]141号）</t>
  </si>
  <si>
    <t>参与全国范围组织学习交流的建设工程项目施工安全生产标准化工地评选活动，有利于促进全市建筑业企业施工安全文明的规范化、标准化，提升全市建筑施工安全管理水平</t>
  </si>
  <si>
    <t>省级示范工地</t>
  </si>
  <si>
    <t>《省住建厅关于推荐2018年度省级房屋市政工程安全生产标准化工地的通知》《省政府关于实施安全工程三年行动计划（2018-2020年）的意见》（云政发[2018]50号）《市政府关于实施安全工程三年行动计划（2018-2020年）的意见》（曲政发[2018]72号）《市住建局关于开展房屋市政工程领域安全工程三年行动的通知》（曲建字[2018]141号）</t>
  </si>
  <si>
    <t>提高全市建筑施工安全生产管理水平，促进建筑施工安全生产标准化工作的深入开展，提升全市建筑施工标准化水平。</t>
  </si>
  <si>
    <t>市级示范工地</t>
  </si>
  <si>
    <t>《市住建局关于开展房屋市政工程领域安全工程三年行动的通知》（曲建字[2018]141号）</t>
  </si>
  <si>
    <t>安全生产专项整治</t>
  </si>
  <si>
    <t>《省住建厅关于印发云南省房屋市政工程施工安全专项治理行动工作方案的通知》《市安委办关于印发建筑施工安全专项治理行动实施方案的通知》（曲安办[2018]18号）《市住建局关于印发建筑施工安全专项治理行动实施方案的通知》（曲建字[2018]38号）《曲靖市住房和城乡建设局关于印发曲靖市建筑施工起重机械专项整治工作方案的通知》（曲建字[2018]67号）《市住建局关于开展房屋市政工程领域安全工程三年行动的通知》（曲建字[2018]141号）</t>
  </si>
  <si>
    <t>通过开展专项整治，排查整治安全隐患，确保全市建筑施工安全生产形势稳定</t>
  </si>
  <si>
    <t>安全生产监管信息化平台建设</t>
  </si>
  <si>
    <t>2019年底全市推广使用率100%</t>
  </si>
  <si>
    <t>《省政府关于实施安全工程三年行动计划（2018-2020年）的意见》（云政发[2018]50号）《市政府关于实施安全工程三年行动计划（2018-2020年）的意见》（曲政发[2018]72号）《市住建局关于开展房屋市政工程领域安全工程三年行动的通知》（曲建字[2018]141号）</t>
  </si>
  <si>
    <t>利用科技手段，加强安全监管，完善监管平台，实现信息数据共享共通，及时掌握全市建筑施工安全情况</t>
  </si>
  <si>
    <t>安全生产宣传教育</t>
  </si>
  <si>
    <t>2019年底培训教育率100%</t>
  </si>
  <si>
    <t>《省政府关于实施安全工程三年行动计划（2018-2020年）的意见》（云政发[2018]50号）《市委 市政府关于推进安全生产领域改革发展的实施意见》（曲发[2018]14号）</t>
  </si>
  <si>
    <t xml:space="preserve">加强对安全监管人员的培训教育，提高施工现场安全管理人员的业务素质和安全意识，强化施工现场安全管理
</t>
  </si>
  <si>
    <t>《曲靖市建设工程施工现场管理条例》宣贯及执行</t>
  </si>
  <si>
    <t>《曲靖市人民政府办公室关于印发&lt;曲靖市建设工程施工现场管理条例&gt;宣传工作方案的通知》（曲政办发[2018]90号）</t>
  </si>
  <si>
    <t>宣传及执行《条例》，规范施工现场管理，提升施工现场管理水平，改善城乡人居环境</t>
  </si>
  <si>
    <t>2019年优良率100%</t>
  </si>
  <si>
    <t>2019年底指标合格率100%</t>
  </si>
  <si>
    <t>《曲靖市住房和城乡建设局关于下达2018年建筑施工安全生产标准化示范工地创建指标的通知》（曲建字[2018]23号）《市住建局关于开展房屋市政工程领域安全工程三年行动的通知》（曲建字[2018]141号）</t>
  </si>
  <si>
    <t>2019年底整治整改合格率90%</t>
  </si>
  <si>
    <t>安全监管信息化应用率100%</t>
  </si>
  <si>
    <t>2019年底培训完成100%</t>
  </si>
  <si>
    <t>宣贯及执行率100%</t>
  </si>
  <si>
    <t>社会及企业满意度≧95%，企业影竞争力有效提升</t>
  </si>
  <si>
    <t>参建单位单位履行危险性较大分部分项工程安全管理职责进一步增强，安全管理体系进一步健全，施工现场安全管理</t>
  </si>
  <si>
    <t>督促建设项目参建各方认真履行安全管理职责，健全安全管理体系，实现专项整治全覆盖</t>
  </si>
  <si>
    <t>安全生产监管信息化水平有效提高</t>
  </si>
  <si>
    <t>全市建筑业从业人员安全意识得到有效提升</t>
  </si>
  <si>
    <t>《条例》宣贯及执行得到进一步增强</t>
  </si>
  <si>
    <t>曲靖会堂运行经费</t>
  </si>
  <si>
    <t>根据曲建请字[2009]126号关于曲靖会堂维护运行经费纳入财政预算定补的请示、曲财[37]号等文件拨入维护运行经费主要用于1、水电费、外围绿化管护、室内外卫生、外墙维护、房屋及设施设备维护、室内外照明维护等；2、保障会堂正常运转和政务中心后勤管理工作；3、确保市委市政府重大会议活动的顺利召开；我们将会根据用款计划做到专款专用，收支明确，按照相关财经法律法规规范使用资金。想方设法开创经营思路，多渠道增加创收，减少财政压力。</t>
  </si>
  <si>
    <t>设施设备运转保障率</t>
  </si>
  <si>
    <t>《曲靖会堂设施设备维护管理规定》</t>
  </si>
  <si>
    <t>保障设施设备正常运转，无安全隐患</t>
  </si>
  <si>
    <t>房屋设施安全隐患数量</t>
  </si>
  <si>
    <t>0起</t>
  </si>
  <si>
    <t>关于加强房屋市政工程安全通知和消防安全管理规定</t>
  </si>
  <si>
    <t>减少安全隐患</t>
  </si>
  <si>
    <t>政务中心后勤保障率</t>
  </si>
  <si>
    <t>《曲靖会堂后勤管理制度》及政务中心相关规定要求</t>
  </si>
  <si>
    <t>按照全市创文要求，营造创建氛围，提升服务环境卫生</t>
  </si>
  <si>
    <t>保卫、绿化、保洁完成率</t>
  </si>
  <si>
    <t>《曲靖会堂后勤管理制度》及全市创文要求</t>
  </si>
  <si>
    <t>提升人居环境，确保人身及财产安全</t>
  </si>
  <si>
    <t>保障市委政府会议、演出活动顺利召开质量</t>
  </si>
  <si>
    <t>会堂会议演出服务细则</t>
  </si>
  <si>
    <t>根据服务细则做到零失误</t>
  </si>
  <si>
    <t>提高政务中心治安、管理效能</t>
  </si>
  <si>
    <t>《曲靖会堂后勤管理制度》及政务中心相关规定</t>
  </si>
  <si>
    <t>加强会堂安全管理</t>
  </si>
  <si>
    <t>年会议活动完成数量</t>
  </si>
  <si>
    <t>约150场次</t>
  </si>
  <si>
    <t>会堂经营管理制度及年度经营计划</t>
  </si>
  <si>
    <t>项目预算控制数</t>
  </si>
  <si>
    <t>达到预期控制目标</t>
  </si>
  <si>
    <t>《市人民政府关于加强财政预算的通知》及曲靖会堂内部控制制度</t>
  </si>
  <si>
    <t>减少成本，控制预算</t>
  </si>
  <si>
    <t>水电能耗等管理运行成本</t>
  </si>
  <si>
    <t>≦48.96万元</t>
  </si>
  <si>
    <t>按照国家节能减排规定及2019年预算</t>
  </si>
  <si>
    <t>节能减排，减少能耗</t>
  </si>
  <si>
    <t>房屋设施维护成本</t>
  </si>
  <si>
    <t>≦126.4万元</t>
  </si>
  <si>
    <t>《曲靖会堂内部控制管理制度》及2019预算</t>
  </si>
  <si>
    <t>控制成本</t>
  </si>
  <si>
    <t>盘活资产使用率</t>
  </si>
  <si>
    <t>曲靖人民政府关于加强和改进国有资产监督管理办法</t>
  </si>
  <si>
    <t>盘活国有资产，防止资产流失</t>
  </si>
  <si>
    <t>市委政府会议成功召开率</t>
  </si>
  <si>
    <t>按照市委政府会议要求</t>
  </si>
  <si>
    <t>保障市委政府重大会议活动顺利召开</t>
  </si>
  <si>
    <t>大型活动丰富市民精神文化生活</t>
  </si>
  <si>
    <t>高</t>
  </si>
  <si>
    <t>曲靖会堂经营管理制度及服务细则</t>
  </si>
  <si>
    <t>提高全市人民精神文化素质</t>
  </si>
  <si>
    <t>政务中心办公办事单位环境卫生、安全保卫</t>
  </si>
  <si>
    <t>加强创建全文明城市工作通知</t>
  </si>
  <si>
    <t>提升办公环境，方便群众办事</t>
  </si>
  <si>
    <t>会堂硬件配套率</t>
  </si>
  <si>
    <t>按照会堂工程技术管理规定</t>
  </si>
  <si>
    <t>完善硬件要求，提升服务质量</t>
  </si>
  <si>
    <t>保障正常运转，提高服务能力</t>
  </si>
  <si>
    <t>满意</t>
  </si>
  <si>
    <t>会堂满意度问卷调查</t>
  </si>
  <si>
    <t>6-12  市对下转移支付绩效目标表</t>
  </si>
  <si>
    <t>6-13 部门政府采购情况表</t>
  </si>
  <si>
    <t>预算项目</t>
  </si>
  <si>
    <t>采购项目</t>
  </si>
  <si>
    <t>采购目录</t>
  </si>
  <si>
    <t>计量
单位</t>
  </si>
  <si>
    <t>面向中小企业预留资金</t>
  </si>
  <si>
    <t>基本支出/项目支出</t>
  </si>
  <si>
    <t>政府性
基金</t>
  </si>
  <si>
    <t>国有资本经营收益</t>
  </si>
  <si>
    <t>曲靖市住房和城乡建设局</t>
  </si>
  <si>
    <t>住建局机关</t>
  </si>
  <si>
    <t>办公设备</t>
  </si>
  <si>
    <t>计算机</t>
  </si>
  <si>
    <t>台</t>
  </si>
  <si>
    <t>打印机</t>
  </si>
  <si>
    <t>复印机</t>
  </si>
  <si>
    <t>多功能一体机</t>
  </si>
  <si>
    <t>摄影、摄像设备</t>
  </si>
  <si>
    <t>办公软件</t>
  </si>
  <si>
    <t>计算机通用软件</t>
  </si>
  <si>
    <t>套</t>
  </si>
  <si>
    <t>办公家具</t>
  </si>
  <si>
    <t>桌、椅、文件柜</t>
  </si>
  <si>
    <t>批</t>
  </si>
  <si>
    <t>档案设备</t>
  </si>
  <si>
    <t>曲靖市建设工程安全监督管理站</t>
  </si>
  <si>
    <t>传真机</t>
  </si>
  <si>
    <t>投影仪</t>
  </si>
  <si>
    <t>桌、椅、沙发</t>
  </si>
  <si>
    <t>存储设备</t>
  </si>
  <si>
    <t>建筑工程设备检查</t>
  </si>
  <si>
    <t>E1401劳务派遣服务</t>
  </si>
  <si>
    <t>曲靖市保障性住房建设管理中心</t>
  </si>
  <si>
    <t>桌、椅</t>
  </si>
  <si>
    <t>照像机</t>
  </si>
  <si>
    <t>曲靖市城市建设档案馆</t>
  </si>
  <si>
    <t>文印设备</t>
  </si>
  <si>
    <t>曲靖市标准定额管理站</t>
  </si>
  <si>
    <t>曲靖市房地产管理局</t>
  </si>
  <si>
    <t>网络设备</t>
  </si>
  <si>
    <t>劳务派遣</t>
  </si>
  <si>
    <t>曲靖市城市建设管理监察支队</t>
  </si>
  <si>
    <t>张</t>
  </si>
  <si>
    <t>通讯和监测设备</t>
  </si>
  <si>
    <t>曲靖市建筑业管理处</t>
  </si>
  <si>
    <t>曲靖市市政公用事业管理局</t>
  </si>
  <si>
    <t>扫描仪</t>
  </si>
  <si>
    <t>曲靖市风景园林管理处</t>
  </si>
  <si>
    <t>园林绿化专项经费</t>
  </si>
  <si>
    <t>曲靖市建设工程质量监督管理站</t>
  </si>
  <si>
    <t>碎纸机</t>
  </si>
  <si>
    <t>曲靖市抗震防灾指挥部办公室</t>
  </si>
  <si>
    <t>曲靖城市形象宣传片摄制经费</t>
    <phoneticPr fontId="32" type="noConversion"/>
  </si>
  <si>
    <t>现役军人免费乘坐公交车补贴资金</t>
    <phoneticPr fontId="32" type="noConversion"/>
  </si>
  <si>
    <t>建设工程安全管理专项经费</t>
    <phoneticPr fontId="32" type="noConversion"/>
  </si>
  <si>
    <t xml:space="preserve">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2019年市住房和城乡建设局部门（包括局属13个事业单位预算拨款“三公”经费预算合计69.63万元，比上年减少20.7万元，降低22.92%。因公出国（境）费支出0元，与上年对比无增长；公务用车购置及运行维护费支出48.96万元（其中：公务用车购置支出0万元，公务用车运行维护费支出48.96万元），比上年减少12.02万元，降低19.71%，减少的原因是严格执行公务用车改革后的有关管理规定和要求，压缩公务用车运行维护费支出；公务接待费支出20.67万元，比上年减少8.68万元，降低29.57%，减少的原因是局机关及所属事业单位严格贯彻落实中央八项规定，压缩接待费支出。
</t>
    <phoneticPr fontId="32" type="noConversion"/>
  </si>
</sst>
</file>

<file path=xl/styles.xml><?xml version="1.0" encoding="utf-8"?>
<styleSheet xmlns="http://schemas.openxmlformats.org/spreadsheetml/2006/main">
  <numFmts count="7">
    <numFmt numFmtId="176" formatCode="yyyy/mm/dd"/>
    <numFmt numFmtId="177" formatCode="#,##0.00_);[Red]\(#,##0.00\)"/>
    <numFmt numFmtId="178" formatCode="#,##0.00_ ;[Red]\-#,##0.00\ "/>
    <numFmt numFmtId="179" formatCode="[$-10804]#,##0.00;\-#,##0.00;\ "/>
    <numFmt numFmtId="180" formatCode="0.00_ "/>
    <numFmt numFmtId="181" formatCode="#,##0.00_ "/>
    <numFmt numFmtId="182" formatCode="[$-10804]#,##0.00#;\(\-#,##0.00#\);\ "/>
  </numFmts>
  <fonts count="33">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8"/>
      <color indexed="8"/>
      <name val="宋体"/>
      <charset val="134"/>
    </font>
    <font>
      <sz val="8"/>
      <color indexed="8"/>
      <name val="宋体"/>
      <charset val="134"/>
    </font>
    <font>
      <sz val="11"/>
      <name val="宋体"/>
      <charset val="134"/>
    </font>
    <font>
      <sz val="8"/>
      <name val="宋体"/>
      <charset val="134"/>
    </font>
    <font>
      <sz val="10"/>
      <color indexed="8"/>
      <name val="宋体"/>
      <charset val="134"/>
    </font>
    <font>
      <sz val="12"/>
      <color indexed="8"/>
      <name val="宋体"/>
      <charset val="134"/>
    </font>
    <font>
      <sz val="9"/>
      <name val="宋体"/>
      <charset val="134"/>
    </font>
    <font>
      <sz val="9"/>
      <color indexed="8"/>
      <name val="宋体"/>
      <charset val="134"/>
    </font>
    <font>
      <sz val="9"/>
      <color indexed="8"/>
      <name val="宋体"/>
      <charset val="134"/>
    </font>
    <font>
      <sz val="18"/>
      <color indexed="8"/>
      <name val="方正小标宋简体"/>
      <charset val="134"/>
    </font>
    <font>
      <sz val="10"/>
      <color indexed="8"/>
      <name val="宋体"/>
      <charset val="134"/>
    </font>
    <font>
      <sz val="12"/>
      <color indexed="8"/>
      <name val="宋体"/>
      <charset val="134"/>
    </font>
    <font>
      <sz val="12"/>
      <name val="宋体"/>
      <charset val="134"/>
    </font>
    <font>
      <b/>
      <sz val="11"/>
      <color indexed="8"/>
      <name val="宋体"/>
      <charset val="134"/>
    </font>
    <font>
      <b/>
      <sz val="11"/>
      <name val="宋体"/>
      <charset val="134"/>
    </font>
    <font>
      <b/>
      <sz val="10"/>
      <color indexed="8"/>
      <name val="宋体"/>
      <charset val="134"/>
    </font>
    <font>
      <b/>
      <sz val="10"/>
      <name val="宋体"/>
      <charset val="134"/>
    </font>
    <font>
      <sz val="10"/>
      <name val="宋体"/>
      <charset val="134"/>
    </font>
    <font>
      <b/>
      <sz val="12"/>
      <name val="宋体"/>
      <charset val="134"/>
    </font>
    <font>
      <sz val="12"/>
      <name val="宋体"/>
      <charset val="134"/>
    </font>
    <font>
      <sz val="10"/>
      <name val="Arial"/>
      <family val="2"/>
    </font>
    <font>
      <b/>
      <sz val="11"/>
      <color indexed="8"/>
      <name val="宋体"/>
      <charset val="134"/>
    </font>
    <font>
      <b/>
      <sz val="9"/>
      <color indexed="8"/>
      <name val="宋体"/>
      <charset val="134"/>
    </font>
    <font>
      <sz val="10"/>
      <color indexed="8"/>
      <name val="宋体"/>
      <charset val="134"/>
    </font>
    <font>
      <sz val="10"/>
      <name val="Arial"/>
      <family val="2"/>
    </font>
    <font>
      <sz val="9"/>
      <color indexed="8"/>
      <name val="Arial"/>
      <family val="2"/>
    </font>
    <font>
      <sz val="11"/>
      <color indexed="8"/>
      <name val="宋体"/>
      <charset val="134"/>
    </font>
    <font>
      <sz val="9"/>
      <name val="宋体"/>
      <charset val="134"/>
    </font>
  </fonts>
  <fills count="3">
    <fill>
      <patternFill patternType="none"/>
    </fill>
    <fill>
      <patternFill patternType="gray125"/>
    </fill>
    <fill>
      <patternFill patternType="solid">
        <fgColor indexed="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bottom style="thin">
        <color indexed="8"/>
      </bottom>
      <diagonal/>
    </border>
    <border>
      <left/>
      <right style="thin">
        <color indexed="8"/>
      </right>
      <top style="thin">
        <color indexed="8"/>
      </top>
      <bottom/>
      <diagonal/>
    </border>
    <border>
      <left/>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8"/>
      </left>
      <right/>
      <top style="thin">
        <color indexed="64"/>
      </top>
      <bottom/>
      <diagonal/>
    </border>
  </borders>
  <cellStyleXfs count="7">
    <xf numFmtId="0" fontId="0" fillId="0" borderId="0"/>
    <xf numFmtId="9" fontId="31" fillId="0" borderId="0" applyFont="0" applyFill="0" applyBorder="0" applyAlignment="0" applyProtection="0">
      <alignment vertical="center"/>
    </xf>
    <xf numFmtId="0" fontId="4" fillId="0" borderId="0">
      <alignment vertical="center"/>
    </xf>
    <xf numFmtId="0" fontId="29" fillId="0" borderId="0"/>
    <xf numFmtId="0" fontId="24" fillId="0" borderId="0"/>
    <xf numFmtId="0" fontId="24" fillId="0" borderId="0">
      <alignment vertical="center"/>
    </xf>
    <xf numFmtId="0" fontId="1" fillId="0" borderId="0"/>
  </cellStyleXfs>
  <cellXfs count="267">
    <xf numFmtId="0" fontId="0" fillId="0" borderId="0" xfId="0"/>
    <xf numFmtId="0" fontId="1" fillId="0" borderId="0" xfId="0" applyFont="1" applyFill="1" applyBorder="1" applyAlignment="1"/>
    <xf numFmtId="0" fontId="1" fillId="0" borderId="0" xfId="0" applyFont="1" applyFill="1" applyAlignment="1"/>
    <xf numFmtId="0" fontId="1" fillId="0" borderId="0" xfId="0" applyFont="1" applyFill="1" applyBorder="1" applyAlignment="1">
      <alignment wrapText="1"/>
    </xf>
    <xf numFmtId="0" fontId="1" fillId="0" borderId="0" xfId="0" applyFont="1" applyFill="1" applyBorder="1" applyAlignment="1">
      <alignment horizontal="center"/>
    </xf>
    <xf numFmtId="0" fontId="2" fillId="0" borderId="0" xfId="0" applyNumberFormat="1" applyFont="1" applyFill="1" applyBorder="1" applyAlignment="1" applyProtection="1">
      <alignment wrapText="1"/>
    </xf>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center"/>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center"/>
    </xf>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left" vertical="center" wrapText="1"/>
    </xf>
    <xf numFmtId="0" fontId="6" fillId="0" borderId="1" xfId="0" applyFont="1" applyFill="1" applyBorder="1" applyAlignment="1">
      <alignment horizontal="left" vertical="center" wrapText="1"/>
    </xf>
    <xf numFmtId="0" fontId="5" fillId="0" borderId="1" xfId="0" applyNumberFormat="1" applyFont="1" applyFill="1" applyBorder="1" applyAlignment="1" applyProtection="1">
      <alignment horizontal="center" vertical="center" wrapText="1"/>
    </xf>
    <xf numFmtId="0" fontId="6" fillId="0" borderId="1" xfId="0" applyFont="1" applyFill="1" applyBorder="1" applyAlignment="1">
      <alignment horizontal="left" vertical="center"/>
    </xf>
    <xf numFmtId="177" fontId="6" fillId="0" borderId="1" xfId="0" applyNumberFormat="1" applyFont="1" applyFill="1" applyBorder="1" applyAlignment="1">
      <alignment horizontal="right" vertical="center"/>
    </xf>
    <xf numFmtId="0" fontId="5" fillId="0" borderId="1" xfId="0" applyNumberFormat="1" applyFont="1" applyFill="1" applyBorder="1" applyAlignment="1" applyProtection="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3" xfId="0" applyNumberFormat="1" applyFont="1" applyFill="1" applyBorder="1" applyAlignment="1" applyProtection="1">
      <alignment horizontal="center" vertical="center" wrapText="1"/>
    </xf>
    <xf numFmtId="176" fontId="5" fillId="0" borderId="1" xfId="0" applyNumberFormat="1" applyFont="1" applyFill="1" applyBorder="1" applyAlignment="1" applyProtection="1">
      <alignment horizontal="center" vertical="center"/>
    </xf>
    <xf numFmtId="0" fontId="8" fillId="0" borderId="1" xfId="0" applyFont="1" applyFill="1" applyBorder="1" applyAlignment="1"/>
    <xf numFmtId="0" fontId="8" fillId="0" borderId="1" xfId="0" applyFont="1" applyFill="1" applyBorder="1" applyAlignment="1">
      <alignment wrapText="1"/>
    </xf>
    <xf numFmtId="0" fontId="8" fillId="0" borderId="4" xfId="0" applyFont="1" applyFill="1" applyBorder="1" applyAlignment="1"/>
    <xf numFmtId="0" fontId="8" fillId="0" borderId="4" xfId="0" applyFont="1" applyFill="1" applyBorder="1" applyAlignment="1">
      <alignment horizontal="center"/>
    </xf>
    <xf numFmtId="0" fontId="8" fillId="0" borderId="1" xfId="0" applyFont="1" applyFill="1" applyBorder="1" applyAlignment="1">
      <alignment horizontal="center" wrapText="1"/>
    </xf>
    <xf numFmtId="178" fontId="5"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0" xfId="0" applyFont="1" applyFill="1" applyBorder="1" applyAlignment="1">
      <alignment vertical="center"/>
    </xf>
    <xf numFmtId="0" fontId="9" fillId="0" borderId="0" xfId="0" applyFont="1"/>
    <xf numFmtId="0" fontId="0" fillId="0" borderId="0" xfId="0" applyFont="1"/>
    <xf numFmtId="0" fontId="4" fillId="0" borderId="0" xfId="0" applyNumberFormat="1" applyFont="1" applyFill="1" applyBorder="1" applyAlignment="1" applyProtection="1">
      <alignment horizontal="left" vertical="center"/>
    </xf>
    <xf numFmtId="0" fontId="10" fillId="0" borderId="1" xfId="5" applyFont="1" applyFill="1" applyBorder="1" applyAlignment="1">
      <alignment horizontal="center" vertical="center" wrapText="1"/>
    </xf>
    <xf numFmtId="0" fontId="10" fillId="0" borderId="1" xfId="5" applyFont="1" applyFill="1" applyBorder="1" applyAlignment="1">
      <alignment vertical="center" wrapText="1"/>
    </xf>
    <xf numFmtId="0" fontId="10" fillId="0" borderId="1" xfId="5" applyFont="1" applyFill="1" applyBorder="1" applyAlignment="1">
      <alignment horizontal="left" vertical="center" wrapText="1" indent="1"/>
    </xf>
    <xf numFmtId="0" fontId="1" fillId="0" borderId="0" xfId="0" applyFont="1" applyFill="1" applyBorder="1" applyAlignment="1">
      <alignment horizontal="center" vertical="center"/>
    </xf>
    <xf numFmtId="0" fontId="11" fillId="0" borderId="0" xfId="0" applyFont="1" applyFill="1" applyBorder="1" applyAlignment="1">
      <alignment horizontal="left" vertical="center"/>
    </xf>
    <xf numFmtId="0" fontId="1" fillId="0" borderId="0" xfId="0" applyFont="1" applyFill="1" applyBorder="1" applyAlignment="1">
      <alignment horizontal="left" vertical="center"/>
    </xf>
    <xf numFmtId="0" fontId="0" fillId="0" borderId="0" xfId="0" applyAlignment="1">
      <alignment horizontal="left"/>
    </xf>
    <xf numFmtId="0" fontId="10" fillId="0" borderId="1" xfId="5" applyFont="1" applyFill="1" applyBorder="1" applyAlignment="1">
      <alignment horizontal="left" vertical="center" wrapText="1"/>
    </xf>
    <xf numFmtId="0" fontId="12" fillId="0" borderId="1" xfId="0" applyFont="1" applyFill="1" applyBorder="1" applyAlignment="1">
      <alignment horizontal="left" vertical="top" wrapText="1"/>
    </xf>
    <xf numFmtId="0" fontId="12" fillId="0" borderId="1" xfId="0" applyNumberFormat="1"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4" xfId="0" applyNumberFormat="1" applyFont="1" applyFill="1" applyBorder="1" applyAlignment="1">
      <alignment horizontal="left" vertical="top" wrapText="1"/>
    </xf>
    <xf numFmtId="9" fontId="12" fillId="0" borderId="1" xfId="0" applyNumberFormat="1" applyFont="1" applyFill="1" applyBorder="1" applyAlignment="1">
      <alignment horizontal="left" vertical="top" wrapText="1"/>
    </xf>
    <xf numFmtId="9" fontId="12" fillId="0" borderId="1" xfId="1" applyFont="1" applyBorder="1" applyAlignment="1">
      <alignment horizontal="left" vertical="top" wrapText="1"/>
    </xf>
    <xf numFmtId="57" fontId="12" fillId="0" borderId="1" xfId="0" applyNumberFormat="1"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0" applyNumberFormat="1" applyFont="1" applyFill="1" applyBorder="1" applyAlignment="1">
      <alignment horizontal="left" vertical="top" wrapText="1"/>
    </xf>
    <xf numFmtId="0" fontId="13" fillId="0" borderId="1" xfId="0" applyNumberFormat="1" applyFont="1" applyFill="1" applyBorder="1" applyAlignment="1">
      <alignment horizontal="left" vertical="top" wrapText="1"/>
    </xf>
    <xf numFmtId="0" fontId="4" fillId="0" borderId="0" xfId="0" applyFont="1" applyFill="1" applyBorder="1" applyAlignment="1"/>
    <xf numFmtId="0" fontId="4" fillId="0" borderId="0" xfId="0" applyFont="1" applyFill="1" applyBorder="1" applyAlignment="1">
      <alignment vertical="center"/>
    </xf>
    <xf numFmtId="0" fontId="14" fillId="0" borderId="0" xfId="0" applyFont="1" applyFill="1" applyBorder="1" applyAlignment="1">
      <alignment vertical="center"/>
    </xf>
    <xf numFmtId="0" fontId="15" fillId="0" borderId="6" xfId="0" applyFont="1" applyFill="1" applyBorder="1" applyAlignment="1">
      <alignment vertical="center"/>
    </xf>
    <xf numFmtId="0" fontId="15" fillId="0" borderId="6" xfId="0" applyFont="1" applyFill="1" applyBorder="1" applyAlignment="1">
      <alignment horizontal="right" vertical="center"/>
    </xf>
    <xf numFmtId="0" fontId="10"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0" applyFont="1" applyFill="1" applyBorder="1" applyAlignment="1">
      <alignment vertical="center"/>
    </xf>
    <xf numFmtId="0" fontId="10" fillId="0" borderId="1" xfId="0" applyFont="1" applyFill="1" applyBorder="1" applyAlignment="1">
      <alignment vertical="center"/>
    </xf>
    <xf numFmtId="10" fontId="16" fillId="0" borderId="1" xfId="0" applyNumberFormat="1" applyFont="1" applyFill="1" applyBorder="1" applyAlignment="1">
      <alignment vertical="center"/>
    </xf>
    <xf numFmtId="0" fontId="18" fillId="0" borderId="0" xfId="0" applyFont="1"/>
    <xf numFmtId="0" fontId="0" fillId="0" borderId="0" xfId="0" applyFill="1" applyAlignment="1">
      <alignment horizontal="left"/>
    </xf>
    <xf numFmtId="49" fontId="1" fillId="0" borderId="0" xfId="0" applyNumberFormat="1" applyFont="1" applyFill="1" applyBorder="1" applyAlignment="1"/>
    <xf numFmtId="0" fontId="1" fillId="0" borderId="0" xfId="0" applyFont="1" applyFill="1" applyBorder="1" applyAlignment="1">
      <alignment horizontal="left"/>
    </xf>
    <xf numFmtId="49" fontId="4"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left" vertical="center"/>
    </xf>
    <xf numFmtId="49" fontId="4" fillId="0" borderId="1" xfId="0" applyNumberFormat="1" applyFont="1" applyFill="1" applyBorder="1" applyAlignment="1" applyProtection="1">
      <alignment horizontal="left" vertical="center"/>
    </xf>
    <xf numFmtId="49" fontId="19"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xf>
    <xf numFmtId="49" fontId="19" fillId="0" borderId="1" xfId="3" applyNumberFormat="1" applyFont="1" applyFill="1" applyBorder="1" applyAlignment="1">
      <alignment vertical="center"/>
    </xf>
    <xf numFmtId="0" fontId="19" fillId="0" borderId="1" xfId="0" applyFont="1" applyFill="1" applyBorder="1" applyAlignment="1">
      <alignment horizontal="left"/>
    </xf>
    <xf numFmtId="49" fontId="19" fillId="0" borderId="1" xfId="3" applyNumberFormat="1" applyFont="1" applyFill="1" applyBorder="1" applyAlignment="1">
      <alignment horizontal="left" vertical="center"/>
    </xf>
    <xf numFmtId="0" fontId="7" fillId="0" borderId="1" xfId="0" applyFont="1" applyFill="1" applyBorder="1" applyAlignment="1">
      <alignment horizontal="left"/>
    </xf>
    <xf numFmtId="49" fontId="7" fillId="0" borderId="1" xfId="3" applyNumberFormat="1" applyFont="1" applyFill="1" applyBorder="1" applyAlignment="1">
      <alignment vertical="center"/>
    </xf>
    <xf numFmtId="179" fontId="4" fillId="0" borderId="7" xfId="0" applyNumberFormat="1" applyFont="1" applyFill="1" applyBorder="1" applyAlignment="1" applyProtection="1">
      <alignment horizontal="left" vertical="center" wrapText="1" readingOrder="1"/>
      <protection locked="0"/>
    </xf>
    <xf numFmtId="0" fontId="0" fillId="0" borderId="0" xfId="0" applyFont="1" applyFill="1" applyAlignment="1">
      <alignment horizontal="left"/>
    </xf>
    <xf numFmtId="49" fontId="1" fillId="0" borderId="0" xfId="0" applyNumberFormat="1" applyFont="1" applyFill="1" applyBorder="1" applyAlignment="1">
      <alignment horizontal="left"/>
    </xf>
    <xf numFmtId="49" fontId="7" fillId="0" borderId="1" xfId="3" applyNumberFormat="1" applyFont="1" applyFill="1" applyBorder="1" applyAlignment="1">
      <alignment horizontal="left" vertical="center"/>
    </xf>
    <xf numFmtId="49" fontId="7" fillId="0" borderId="1" xfId="3"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xf>
    <xf numFmtId="49" fontId="7" fillId="0" borderId="1" xfId="3" applyNumberFormat="1" applyFont="1" applyFill="1" applyBorder="1" applyAlignment="1">
      <alignment vertical="center" wrapText="1"/>
    </xf>
    <xf numFmtId="49" fontId="7" fillId="0" borderId="1" xfId="0" applyNumberFormat="1" applyFont="1" applyFill="1" applyBorder="1" applyAlignment="1"/>
    <xf numFmtId="0" fontId="20" fillId="0" borderId="1" xfId="0" applyNumberFormat="1" applyFont="1" applyFill="1" applyBorder="1" applyAlignment="1" applyProtection="1">
      <alignment horizontal="center" vertical="center"/>
    </xf>
    <xf numFmtId="0" fontId="21" fillId="0" borderId="1" xfId="0" applyFont="1" applyFill="1" applyBorder="1" applyAlignment="1">
      <alignment horizontal="left"/>
    </xf>
    <xf numFmtId="49" fontId="7" fillId="0" borderId="1" xfId="0" applyNumberFormat="1" applyFont="1" applyFill="1" applyBorder="1" applyAlignment="1">
      <alignment horizontal="left"/>
    </xf>
    <xf numFmtId="49" fontId="19" fillId="0" borderId="1" xfId="0" applyNumberFormat="1" applyFont="1" applyFill="1" applyBorder="1" applyAlignment="1">
      <alignment horizontal="left"/>
    </xf>
    <xf numFmtId="49" fontId="7" fillId="0" borderId="1" xfId="0" applyNumberFormat="1" applyFont="1" applyFill="1" applyBorder="1" applyAlignment="1">
      <alignment horizontal="left" vertical="top" wrapText="1"/>
    </xf>
    <xf numFmtId="0" fontId="18" fillId="0" borderId="0" xfId="0" applyFont="1" applyFill="1" applyAlignment="1">
      <alignment horizontal="left"/>
    </xf>
    <xf numFmtId="0" fontId="18" fillId="0" borderId="0" xfId="0" applyFont="1" applyAlignment="1">
      <alignment horizontal="left"/>
    </xf>
    <xf numFmtId="49" fontId="7" fillId="0" borderId="1" xfId="0" applyNumberFormat="1" applyFont="1" applyFill="1" applyBorder="1" applyAlignment="1">
      <alignment horizontal="center"/>
    </xf>
    <xf numFmtId="180" fontId="7" fillId="0" borderId="1" xfId="0" applyNumberFormat="1" applyFont="1" applyFill="1" applyBorder="1" applyAlignment="1">
      <alignment horizontal="left"/>
    </xf>
    <xf numFmtId="0" fontId="7" fillId="0" borderId="1" xfId="0" applyFont="1" applyFill="1" applyBorder="1" applyAlignment="1"/>
    <xf numFmtId="0" fontId="4" fillId="0" borderId="1" xfId="0" applyNumberFormat="1" applyFont="1" applyFill="1" applyBorder="1" applyAlignment="1" applyProtection="1">
      <alignment vertical="center" wrapText="1" readingOrder="1"/>
      <protection locked="0"/>
    </xf>
    <xf numFmtId="0" fontId="4" fillId="0" borderId="1" xfId="0" applyNumberFormat="1" applyFont="1" applyFill="1" applyBorder="1" applyAlignment="1" applyProtection="1">
      <alignment horizontal="left" vertical="center" wrapText="1" readingOrder="1"/>
      <protection locked="0"/>
    </xf>
    <xf numFmtId="0" fontId="4" fillId="0" borderId="7" xfId="0" applyNumberFormat="1" applyFont="1" applyFill="1" applyBorder="1" applyAlignment="1" applyProtection="1">
      <alignment horizontal="left" vertical="center" wrapText="1" readingOrder="1"/>
      <protection locked="0"/>
    </xf>
    <xf numFmtId="180" fontId="4" fillId="0" borderId="1" xfId="0" applyNumberFormat="1" applyFont="1" applyFill="1" applyBorder="1" applyAlignment="1">
      <alignment horizontal="left"/>
    </xf>
    <xf numFmtId="180" fontId="4" fillId="0" borderId="7" xfId="0" applyNumberFormat="1" applyFont="1" applyFill="1" applyBorder="1" applyAlignment="1" applyProtection="1">
      <alignment horizontal="left" vertical="center" wrapText="1" readingOrder="1"/>
      <protection locked="0"/>
    </xf>
    <xf numFmtId="0" fontId="1" fillId="0" borderId="0" xfId="4" applyFont="1" applyFill="1" applyAlignment="1">
      <alignment horizontal="center" wrapText="1"/>
    </xf>
    <xf numFmtId="0" fontId="1" fillId="0" borderId="0" xfId="4" applyFont="1" applyFill="1" applyAlignment="1">
      <alignment wrapText="1"/>
    </xf>
    <xf numFmtId="0" fontId="1" fillId="0" borderId="0" xfId="4" applyFont="1" applyFill="1" applyAlignment="1">
      <alignment horizontal="left"/>
    </xf>
    <xf numFmtId="0" fontId="1" fillId="0" borderId="0" xfId="4" applyFont="1" applyFill="1"/>
    <xf numFmtId="0" fontId="22" fillId="0" borderId="0" xfId="3" applyFont="1" applyFill="1" applyBorder="1" applyAlignment="1"/>
    <xf numFmtId="0" fontId="4" fillId="0" borderId="1" xfId="0" applyNumberFormat="1" applyFont="1" applyFill="1" applyBorder="1" applyAlignment="1" applyProtection="1">
      <alignment horizontal="left" vertical="center" wrapText="1"/>
    </xf>
    <xf numFmtId="0" fontId="24" fillId="0" borderId="1" xfId="4" applyFont="1" applyFill="1" applyBorder="1" applyAlignment="1">
      <alignment horizontal="center" vertical="center" wrapText="1"/>
    </xf>
    <xf numFmtId="0" fontId="24" fillId="0" borderId="4" xfId="4" applyFont="1" applyFill="1" applyBorder="1" applyAlignment="1">
      <alignment horizontal="center" vertical="center" wrapText="1"/>
    </xf>
    <xf numFmtId="0" fontId="24" fillId="0" borderId="1" xfId="4" applyFont="1" applyFill="1" applyBorder="1" applyAlignment="1">
      <alignment horizontal="left" vertical="center" wrapText="1"/>
    </xf>
    <xf numFmtId="0" fontId="19" fillId="0" borderId="1" xfId="4" applyFont="1" applyFill="1" applyBorder="1" applyAlignment="1">
      <alignment horizontal="center" vertical="center"/>
    </xf>
    <xf numFmtId="49" fontId="7" fillId="0" borderId="1" xfId="4" applyNumberFormat="1" applyFont="1" applyFill="1" applyBorder="1" applyAlignment="1">
      <alignment horizontal="center" vertical="center"/>
    </xf>
    <xf numFmtId="0" fontId="19" fillId="0" borderId="4" xfId="4" applyFont="1" applyFill="1" applyBorder="1" applyAlignment="1">
      <alignment vertical="center"/>
    </xf>
    <xf numFmtId="0" fontId="24" fillId="0" borderId="1" xfId="4" applyFill="1" applyBorder="1"/>
    <xf numFmtId="0" fontId="7" fillId="0" borderId="1" xfId="4" applyFont="1" applyFill="1" applyBorder="1" applyAlignment="1">
      <alignment horizontal="center" vertical="center"/>
    </xf>
    <xf numFmtId="0" fontId="7" fillId="0" borderId="4" xfId="4" applyFont="1" applyFill="1" applyBorder="1" applyAlignment="1">
      <alignment vertical="center"/>
    </xf>
    <xf numFmtId="179" fontId="4" fillId="0" borderId="1" xfId="0" applyNumberFormat="1" applyFont="1" applyFill="1" applyBorder="1" applyAlignment="1" applyProtection="1">
      <alignment horizontal="left" vertical="center" wrapText="1" readingOrder="1"/>
      <protection locked="0"/>
    </xf>
    <xf numFmtId="0" fontId="7" fillId="0" borderId="1" xfId="4" applyFont="1" applyFill="1" applyBorder="1" applyAlignment="1">
      <alignment horizontal="left"/>
    </xf>
    <xf numFmtId="179" fontId="4" fillId="0" borderId="4" xfId="0" applyNumberFormat="1" applyFont="1" applyFill="1" applyBorder="1" applyAlignment="1" applyProtection="1">
      <alignment horizontal="left" vertical="center" wrapText="1" readingOrder="1"/>
      <protection locked="0"/>
    </xf>
    <xf numFmtId="0" fontId="7" fillId="0" borderId="1" xfId="4" applyFont="1" applyFill="1" applyBorder="1" applyAlignment="1">
      <alignment vertical="center"/>
    </xf>
    <xf numFmtId="0" fontId="0" fillId="0" borderId="1" xfId="0" applyFont="1" applyBorder="1" applyAlignment="1">
      <alignment horizontal="left"/>
    </xf>
    <xf numFmtId="0" fontId="19" fillId="0" borderId="1" xfId="4" applyFont="1" applyFill="1" applyBorder="1" applyAlignment="1">
      <alignment vertical="center"/>
    </xf>
    <xf numFmtId="0" fontId="19" fillId="0" borderId="1" xfId="4" applyFont="1" applyFill="1" applyBorder="1" applyAlignment="1">
      <alignment horizontal="left"/>
    </xf>
    <xf numFmtId="0" fontId="0" fillId="0" borderId="0" xfId="0" applyFill="1"/>
    <xf numFmtId="0" fontId="25" fillId="0" borderId="0" xfId="3" applyFont="1" applyFill="1" applyBorder="1" applyAlignment="1"/>
    <xf numFmtId="0" fontId="2" fillId="0" borderId="2" xfId="3" applyFont="1" applyFill="1" applyBorder="1" applyAlignment="1" applyProtection="1">
      <alignment horizontal="center" vertical="center" wrapText="1" readingOrder="1"/>
      <protection locked="0"/>
    </xf>
    <xf numFmtId="0" fontId="2" fillId="0" borderId="3" xfId="3"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2" fillId="0" borderId="1" xfId="3" applyFont="1" applyFill="1" applyBorder="1" applyAlignment="1" applyProtection="1">
      <alignment horizontal="center" vertical="top" wrapText="1" readingOrder="1"/>
      <protection locked="0"/>
    </xf>
    <xf numFmtId="0" fontId="12" fillId="0" borderId="1" xfId="3" applyFont="1" applyFill="1" applyBorder="1" applyAlignment="1" applyProtection="1">
      <alignment horizontal="center" vertical="center" wrapText="1" readingOrder="1"/>
      <protection locked="0"/>
    </xf>
    <xf numFmtId="0" fontId="12" fillId="0" borderId="1" xfId="0" applyNumberFormat="1" applyFont="1" applyFill="1" applyBorder="1" applyAlignment="1" applyProtection="1">
      <alignment horizontal="left" vertical="center" wrapText="1" readingOrder="1"/>
      <protection locked="0"/>
    </xf>
    <xf numFmtId="0" fontId="12" fillId="0" borderId="1" xfId="0" applyNumberFormat="1" applyFont="1" applyFill="1" applyBorder="1" applyAlignment="1" applyProtection="1">
      <alignment horizontal="center" vertical="center" wrapText="1" readingOrder="1"/>
      <protection locked="0"/>
    </xf>
    <xf numFmtId="0" fontId="12" fillId="0" borderId="1" xfId="0" applyNumberFormat="1" applyFont="1" applyFill="1" applyBorder="1" applyAlignment="1" applyProtection="1">
      <alignment vertical="center" wrapText="1" readingOrder="1"/>
      <protection locked="0"/>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80" fontId="27" fillId="0" borderId="8" xfId="0" applyNumberFormat="1" applyFont="1" applyFill="1" applyBorder="1" applyAlignment="1" applyProtection="1">
      <alignment horizontal="right" vertical="center" wrapText="1" readingOrder="1"/>
      <protection locked="0"/>
    </xf>
    <xf numFmtId="0" fontId="7" fillId="0" borderId="1" xfId="0" applyFont="1" applyFill="1" applyBorder="1" applyAlignment="1">
      <alignment vertical="center"/>
    </xf>
    <xf numFmtId="180" fontId="27" fillId="0" borderId="1" xfId="0" applyNumberFormat="1" applyFont="1" applyFill="1" applyBorder="1" applyAlignment="1" applyProtection="1">
      <alignment horizontal="right" vertical="center" wrapText="1" readingOrder="1"/>
      <protection locked="0"/>
    </xf>
    <xf numFmtId="180" fontId="12" fillId="0" borderId="7" xfId="0" applyNumberFormat="1" applyFont="1" applyFill="1" applyBorder="1" applyAlignment="1" applyProtection="1">
      <alignment horizontal="right" vertical="center" wrapText="1" readingOrder="1"/>
      <protection locked="0"/>
    </xf>
    <xf numFmtId="181" fontId="2" fillId="0" borderId="1" xfId="0" applyNumberFormat="1" applyFont="1" applyFill="1" applyBorder="1" applyAlignment="1" applyProtection="1">
      <alignment horizontal="right" vertical="center"/>
    </xf>
    <xf numFmtId="181" fontId="4" fillId="0" borderId="1" xfId="0" applyNumberFormat="1" applyFont="1" applyFill="1" applyBorder="1" applyAlignment="1" applyProtection="1">
      <alignment horizontal="right" vertical="center"/>
    </xf>
    <xf numFmtId="0" fontId="1" fillId="0" borderId="1" xfId="0" applyFont="1" applyFill="1" applyBorder="1" applyAlignment="1">
      <alignment vertical="center"/>
    </xf>
    <xf numFmtId="180" fontId="12" fillId="0" borderId="1" xfId="0" applyNumberFormat="1" applyFont="1" applyFill="1" applyBorder="1" applyAlignment="1" applyProtection="1">
      <alignment horizontal="right" vertical="center" wrapText="1" readingOrder="1"/>
      <protection locked="0"/>
    </xf>
    <xf numFmtId="0" fontId="4" fillId="0" borderId="1" xfId="0" applyNumberFormat="1" applyFont="1" applyFill="1" applyBorder="1" applyAlignment="1" applyProtection="1">
      <alignment horizontal="right" vertical="center"/>
    </xf>
    <xf numFmtId="0" fontId="1" fillId="0" borderId="0" xfId="0" applyFont="1" applyFill="1" applyBorder="1" applyAlignment="1">
      <alignment horizontal="right"/>
    </xf>
    <xf numFmtId="0" fontId="2" fillId="0" borderId="1" xfId="0" applyNumberFormat="1" applyFont="1" applyFill="1" applyBorder="1" applyAlignment="1" applyProtection="1">
      <alignment horizontal="left" vertical="center"/>
    </xf>
    <xf numFmtId="182" fontId="12" fillId="0" borderId="1" xfId="0" applyNumberFormat="1" applyFont="1" applyFill="1" applyBorder="1" applyAlignment="1" applyProtection="1">
      <alignment horizontal="right" vertical="center" wrapText="1" readingOrder="1"/>
      <protection locked="0"/>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8" fillId="0" borderId="1" xfId="6" applyNumberFormat="1" applyFont="1" applyFill="1" applyBorder="1" applyAlignment="1" applyProtection="1">
      <alignment vertical="center"/>
    </xf>
    <xf numFmtId="0" fontId="2" fillId="0" borderId="1" xfId="6" applyNumberFormat="1" applyFont="1" applyFill="1" applyBorder="1" applyAlignment="1" applyProtection="1">
      <alignment vertical="center"/>
    </xf>
    <xf numFmtId="178" fontId="20" fillId="0" borderId="1" xfId="0" applyNumberFormat="1" applyFont="1" applyFill="1" applyBorder="1" applyAlignment="1" applyProtection="1">
      <alignment horizontal="right" vertical="center"/>
    </xf>
    <xf numFmtId="0" fontId="28" fillId="0" borderId="1" xfId="0" applyNumberFormat="1" applyFont="1" applyFill="1" applyBorder="1" applyAlignment="1" applyProtection="1">
      <alignment vertical="center"/>
    </xf>
    <xf numFmtId="180" fontId="12" fillId="0" borderId="8" xfId="0" applyNumberFormat="1" applyFont="1" applyFill="1" applyBorder="1" applyAlignment="1" applyProtection="1">
      <alignment horizontal="right" vertical="center" wrapText="1" readingOrder="1"/>
      <protection locked="0"/>
    </xf>
    <xf numFmtId="181" fontId="2" fillId="0" borderId="4" xfId="0" applyNumberFormat="1" applyFont="1" applyFill="1" applyBorder="1" applyAlignment="1" applyProtection="1">
      <alignment horizontal="right" vertical="center"/>
    </xf>
    <xf numFmtId="0" fontId="2" fillId="0" borderId="4" xfId="0" applyNumberFormat="1" applyFont="1" applyFill="1" applyBorder="1" applyAlignment="1" applyProtection="1">
      <alignment horizontal="right"/>
    </xf>
    <xf numFmtId="0" fontId="20" fillId="0" borderId="9" xfId="0" applyNumberFormat="1" applyFont="1" applyFill="1" applyBorder="1" applyAlignment="1" applyProtection="1">
      <alignment horizontal="center" vertical="center"/>
    </xf>
    <xf numFmtId="0" fontId="3" fillId="2" borderId="0" xfId="0" applyFont="1" applyFill="1" applyAlignment="1">
      <alignment horizontal="center" vertical="center" wrapText="1"/>
    </xf>
    <xf numFmtId="0" fontId="4" fillId="0" borderId="1" xfId="6" applyNumberFormat="1" applyFont="1" applyFill="1" applyBorder="1" applyAlignment="1" applyProtection="1">
      <alignment horizontal="center" vertical="center"/>
    </xf>
    <xf numFmtId="0" fontId="4" fillId="0" borderId="4" xfId="6" applyNumberFormat="1" applyFont="1" applyFill="1" applyBorder="1" applyAlignment="1" applyProtection="1">
      <alignment horizontal="center" vertical="center"/>
    </xf>
    <xf numFmtId="0" fontId="21" fillId="0" borderId="0" xfId="0" applyFont="1" applyFill="1" applyBorder="1" applyAlignment="1">
      <alignment horizontal="left" vertical="center" wrapText="1"/>
    </xf>
    <xf numFmtId="0" fontId="9"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3" fillId="2" borderId="0" xfId="0" applyFont="1" applyFill="1" applyAlignment="1">
      <alignment horizontal="right" vertical="center" wrapText="1"/>
    </xf>
    <xf numFmtId="0" fontId="4" fillId="0" borderId="1" xfId="0" applyNumberFormat="1" applyFont="1" applyFill="1" applyBorder="1" applyAlignment="1" applyProtection="1">
      <alignment horizontal="right" vertical="center"/>
    </xf>
    <xf numFmtId="0" fontId="4" fillId="0" borderId="1" xfId="6" applyNumberFormat="1" applyFont="1" applyFill="1" applyBorder="1" applyAlignment="1" applyProtection="1">
      <alignment horizontal="center" vertical="center" wrapText="1"/>
    </xf>
    <xf numFmtId="0" fontId="3" fillId="0" borderId="0" xfId="0" applyFont="1" applyFill="1" applyAlignment="1">
      <alignment horizontal="center" vertical="center" wrapText="1"/>
    </xf>
    <xf numFmtId="0" fontId="2" fillId="0" borderId="7" xfId="3" applyFont="1" applyFill="1" applyBorder="1" applyAlignment="1" applyProtection="1">
      <alignment horizontal="center" vertical="center" wrapText="1" readingOrder="1"/>
      <protection locked="0"/>
    </xf>
    <xf numFmtId="0" fontId="25" fillId="0" borderId="10" xfId="3" applyFont="1" applyFill="1" applyBorder="1" applyAlignment="1" applyProtection="1">
      <alignment vertical="top" wrapText="1"/>
      <protection locked="0"/>
    </xf>
    <xf numFmtId="0" fontId="25" fillId="0" borderId="11" xfId="3" applyFont="1" applyFill="1" applyBorder="1" applyAlignment="1" applyProtection="1">
      <alignment vertical="top" wrapText="1"/>
      <protection locked="0"/>
    </xf>
    <xf numFmtId="0" fontId="2" fillId="0" borderId="2" xfId="3" applyFont="1" applyFill="1" applyBorder="1" applyAlignment="1" applyProtection="1">
      <alignment horizontal="center" vertical="center" wrapText="1" readingOrder="1"/>
      <protection locked="0"/>
    </xf>
    <xf numFmtId="0" fontId="2" fillId="0" borderId="3" xfId="3" applyFont="1" applyFill="1" applyBorder="1" applyAlignment="1" applyProtection="1">
      <alignment horizontal="center" vertical="center" wrapText="1" readingOrder="1"/>
      <protection locked="0"/>
    </xf>
    <xf numFmtId="0" fontId="2" fillId="0" borderId="9" xfId="3" applyFont="1" applyFill="1" applyBorder="1" applyAlignment="1" applyProtection="1">
      <alignment horizontal="center" vertical="center" wrapText="1" readingOrder="1"/>
      <protection locked="0"/>
    </xf>
    <xf numFmtId="0" fontId="2" fillId="0" borderId="12" xfId="3" applyFont="1" applyFill="1" applyBorder="1" applyAlignment="1" applyProtection="1">
      <alignment horizontal="center" vertical="center" wrapText="1" readingOrder="1"/>
      <protection locked="0"/>
    </xf>
    <xf numFmtId="0" fontId="2" fillId="0" borderId="16" xfId="3" applyFont="1" applyFill="1" applyBorder="1" applyAlignment="1" applyProtection="1">
      <alignment horizontal="center" vertical="center" wrapText="1" readingOrder="1"/>
      <protection locked="0"/>
    </xf>
    <xf numFmtId="0" fontId="2" fillId="0" borderId="18" xfId="3" applyFont="1" applyFill="1" applyBorder="1" applyAlignment="1" applyProtection="1">
      <alignment horizontal="center" vertical="center" wrapText="1" readingOrder="1"/>
      <protection locked="0"/>
    </xf>
    <xf numFmtId="0" fontId="2" fillId="0" borderId="8" xfId="3" applyFont="1" applyFill="1" applyBorder="1" applyAlignment="1" applyProtection="1">
      <alignment horizontal="center" vertical="center" wrapText="1" readingOrder="1"/>
      <protection locked="0"/>
    </xf>
    <xf numFmtId="0" fontId="2" fillId="0" borderId="10"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14" xfId="3" applyFont="1" applyFill="1" applyBorder="1" applyAlignment="1" applyProtection="1">
      <alignment horizontal="center" vertical="center" wrapText="1" readingOrder="1"/>
      <protection locked="0"/>
    </xf>
    <xf numFmtId="0" fontId="2" fillId="0" borderId="13" xfId="3" applyFont="1" applyFill="1" applyBorder="1" applyAlignment="1" applyProtection="1">
      <alignment horizontal="center" vertical="center" wrapText="1" readingOrder="1"/>
      <protection locked="0"/>
    </xf>
    <xf numFmtId="0" fontId="2" fillId="0" borderId="1" xfId="3" applyFont="1" applyFill="1" applyBorder="1" applyAlignment="1" applyProtection="1">
      <alignment horizontal="center" vertical="center" wrapText="1" readingOrder="1"/>
      <protection locked="0"/>
    </xf>
    <xf numFmtId="0" fontId="25" fillId="0" borderId="15" xfId="3" applyFont="1" applyFill="1" applyBorder="1" applyAlignment="1" applyProtection="1">
      <alignment vertical="top" wrapText="1"/>
      <protection locked="0"/>
    </xf>
    <xf numFmtId="0" fontId="25" fillId="0" borderId="14" xfId="3" applyFont="1" applyFill="1" applyBorder="1" applyAlignment="1" applyProtection="1">
      <alignment vertical="top" wrapText="1"/>
      <protection locked="0"/>
    </xf>
    <xf numFmtId="0" fontId="25" fillId="0" borderId="16" xfId="3" applyFont="1" applyFill="1" applyBorder="1" applyAlignment="1" applyProtection="1">
      <alignment vertical="top" wrapText="1"/>
      <protection locked="0"/>
    </xf>
    <xf numFmtId="0" fontId="25" fillId="0" borderId="0" xfId="3" applyFont="1" applyFill="1" applyBorder="1" applyAlignment="1"/>
    <xf numFmtId="0" fontId="25" fillId="0" borderId="17" xfId="3" applyFont="1" applyFill="1" applyBorder="1" applyAlignment="1" applyProtection="1">
      <alignment vertical="top" wrapText="1"/>
      <protection locked="0"/>
    </xf>
    <xf numFmtId="0" fontId="25" fillId="0" borderId="18" xfId="3" applyFont="1" applyFill="1" applyBorder="1" applyAlignment="1" applyProtection="1">
      <alignment vertical="top" wrapText="1"/>
      <protection locked="0"/>
    </xf>
    <xf numFmtId="0" fontId="25" fillId="0" borderId="19" xfId="3" applyFont="1" applyFill="1" applyBorder="1" applyAlignment="1" applyProtection="1">
      <alignment vertical="top" wrapText="1"/>
      <protection locked="0"/>
    </xf>
    <xf numFmtId="0" fontId="25" fillId="0" borderId="13" xfId="3" applyFont="1" applyFill="1" applyBorder="1" applyAlignment="1" applyProtection="1">
      <alignment vertical="top" wrapText="1"/>
      <protection locked="0"/>
    </xf>
    <xf numFmtId="0" fontId="23" fillId="0" borderId="4" xfId="4" applyFont="1" applyFill="1" applyBorder="1" applyAlignment="1">
      <alignment horizontal="left" vertical="center" wrapText="1"/>
    </xf>
    <xf numFmtId="0" fontId="23" fillId="0" borderId="27" xfId="4" applyFont="1" applyFill="1" applyBorder="1" applyAlignment="1">
      <alignment horizontal="left" vertical="center" wrapText="1"/>
    </xf>
    <xf numFmtId="0" fontId="23" fillId="0" borderId="28" xfId="4" applyFont="1" applyFill="1" applyBorder="1" applyAlignment="1">
      <alignment horizontal="left" vertical="center" wrapText="1"/>
    </xf>
    <xf numFmtId="0" fontId="23" fillId="0" borderId="25" xfId="4" applyFont="1" applyFill="1" applyBorder="1" applyAlignment="1">
      <alignment horizontal="center" vertical="center" wrapText="1"/>
    </xf>
    <xf numFmtId="0" fontId="23" fillId="0" borderId="5" xfId="4" applyFont="1" applyFill="1" applyBorder="1" applyAlignment="1">
      <alignment horizontal="center" vertical="center" wrapText="1"/>
    </xf>
    <xf numFmtId="0" fontId="23" fillId="0" borderId="20" xfId="4" applyFont="1" applyFill="1" applyBorder="1" applyAlignment="1">
      <alignment horizontal="center" vertical="center" wrapText="1"/>
    </xf>
    <xf numFmtId="0" fontId="23" fillId="0" borderId="29" xfId="4" applyFont="1" applyFill="1" applyBorder="1" applyAlignment="1">
      <alignment horizontal="center" vertical="center" wrapText="1"/>
    </xf>
    <xf numFmtId="0" fontId="23" fillId="0" borderId="23" xfId="4" applyFont="1" applyFill="1" applyBorder="1" applyAlignment="1">
      <alignment horizontal="center" vertical="center" wrapText="1"/>
    </xf>
    <xf numFmtId="0" fontId="3" fillId="2" borderId="0" xfId="0" applyFont="1" applyFill="1" applyAlignment="1">
      <alignment horizontal="left" vertical="center" wrapText="1"/>
    </xf>
    <xf numFmtId="0" fontId="1" fillId="0" borderId="0" xfId="4" applyFont="1" applyFill="1" applyAlignment="1">
      <alignment horizontal="center" wrapText="1"/>
    </xf>
    <xf numFmtId="0" fontId="4" fillId="0" borderId="1" xfId="0" applyNumberFormat="1" applyFont="1" applyFill="1" applyBorder="1" applyAlignment="1" applyProtection="1">
      <alignment horizontal="left" vertical="center"/>
    </xf>
    <xf numFmtId="0" fontId="4" fillId="0" borderId="4" xfId="0" applyNumberFormat="1" applyFont="1" applyFill="1" applyBorder="1" applyAlignment="1" applyProtection="1">
      <alignment horizontal="left" vertical="center"/>
    </xf>
    <xf numFmtId="0" fontId="4" fillId="0" borderId="27" xfId="0" applyNumberFormat="1" applyFont="1" applyFill="1" applyBorder="1" applyAlignment="1" applyProtection="1">
      <alignment horizontal="left" vertical="center"/>
    </xf>
    <xf numFmtId="0" fontId="4" fillId="0" borderId="27" xfId="0" applyNumberFormat="1" applyFont="1" applyFill="1" applyBorder="1" applyAlignment="1" applyProtection="1">
      <alignment horizontal="center" vertical="center"/>
    </xf>
    <xf numFmtId="0" fontId="4" fillId="0" borderId="28"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wrapText="1"/>
    </xf>
    <xf numFmtId="0" fontId="7" fillId="0" borderId="20" xfId="0" applyFont="1" applyFill="1" applyBorder="1" applyAlignment="1">
      <alignment horizontal="center" vertical="center"/>
    </xf>
    <xf numFmtId="0" fontId="7" fillId="0" borderId="21"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3"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24" xfId="0" applyFont="1" applyFill="1" applyBorder="1" applyAlignment="1">
      <alignment horizontal="center" vertical="center"/>
    </xf>
    <xf numFmtId="0" fontId="4" fillId="0" borderId="25" xfId="0" applyNumberFormat="1" applyFont="1" applyFill="1" applyBorder="1" applyAlignment="1" applyProtection="1">
      <alignment horizontal="left" vertical="center"/>
    </xf>
    <xf numFmtId="0" fontId="4" fillId="0" borderId="26" xfId="0" applyNumberFormat="1" applyFont="1" applyFill="1" applyBorder="1" applyAlignment="1" applyProtection="1">
      <alignment horizontal="left" vertical="center"/>
    </xf>
    <xf numFmtId="0" fontId="4" fillId="0" borderId="5" xfId="0" applyNumberFormat="1" applyFont="1" applyFill="1" applyBorder="1" applyAlignment="1" applyProtection="1">
      <alignment horizontal="left" vertical="center"/>
    </xf>
    <xf numFmtId="0" fontId="23" fillId="0" borderId="22" xfId="4" applyFont="1" applyFill="1" applyBorder="1" applyAlignment="1">
      <alignment horizontal="center" vertical="center" wrapText="1"/>
    </xf>
    <xf numFmtId="0" fontId="23" fillId="0" borderId="24" xfId="4" applyFont="1" applyFill="1" applyBorder="1" applyAlignment="1">
      <alignment horizontal="center" vertical="center" wrapText="1"/>
    </xf>
    <xf numFmtId="0" fontId="4" fillId="0" borderId="4" xfId="0" applyNumberFormat="1" applyFont="1" applyFill="1" applyBorder="1" applyAlignment="1" applyProtection="1">
      <alignment horizontal="left" vertical="center" wrapText="1"/>
    </xf>
    <xf numFmtId="0" fontId="4" fillId="0" borderId="27" xfId="0" applyNumberFormat="1" applyFont="1" applyFill="1" applyBorder="1" applyAlignment="1" applyProtection="1">
      <alignment horizontal="left" vertical="center" wrapText="1"/>
    </xf>
    <xf numFmtId="0" fontId="4" fillId="0" borderId="27" xfId="0" applyNumberFormat="1" applyFont="1" applyFill="1" applyBorder="1" applyAlignment="1" applyProtection="1">
      <alignment horizontal="center" vertical="center" wrapText="1"/>
    </xf>
    <xf numFmtId="0" fontId="4" fillId="0" borderId="28" xfId="0" applyNumberFormat="1" applyFont="1" applyFill="1" applyBorder="1" applyAlignment="1" applyProtection="1">
      <alignment horizontal="center" vertical="center" wrapText="1"/>
    </xf>
    <xf numFmtId="0" fontId="4" fillId="0" borderId="25" xfId="0" applyNumberFormat="1" applyFont="1" applyFill="1" applyBorder="1" applyAlignment="1" applyProtection="1">
      <alignment horizontal="left" vertical="center" wrapText="1"/>
    </xf>
    <xf numFmtId="0"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20" fillId="0" borderId="1" xfId="0" applyNumberFormat="1" applyFont="1" applyFill="1" applyBorder="1" applyAlignment="1" applyProtection="1">
      <alignment horizontal="center" vertical="center"/>
    </xf>
    <xf numFmtId="0" fontId="20" fillId="0" borderId="1" xfId="0" applyNumberFormat="1" applyFont="1" applyFill="1" applyBorder="1" applyAlignment="1" applyProtection="1">
      <alignment horizontal="left" vertical="center"/>
    </xf>
    <xf numFmtId="0" fontId="4" fillId="0" borderId="28" xfId="0" applyNumberFormat="1" applyFont="1" applyFill="1" applyBorder="1" applyAlignment="1" applyProtection="1">
      <alignment horizontal="left" vertical="center"/>
    </xf>
    <xf numFmtId="49" fontId="4" fillId="0" borderId="1" xfId="0" applyNumberFormat="1" applyFont="1" applyFill="1" applyBorder="1" applyAlignment="1" applyProtection="1">
      <alignment horizontal="left" vertical="center" wrapText="1"/>
    </xf>
    <xf numFmtId="0" fontId="9" fillId="0" borderId="0" xfId="0" applyFont="1" applyFill="1" applyAlignment="1">
      <alignment horizontal="left" vertical="center"/>
    </xf>
    <xf numFmtId="0" fontId="3" fillId="0" borderId="0" xfId="0" applyFont="1" applyFill="1" applyAlignment="1">
      <alignment horizontal="left" vertical="center" wrapText="1"/>
    </xf>
    <xf numFmtId="0" fontId="16" fillId="0" borderId="1" xfId="0" applyFont="1" applyFill="1" applyBorder="1" applyAlignment="1">
      <alignment horizontal="center" vertical="center" wrapText="1"/>
    </xf>
    <xf numFmtId="0" fontId="17" fillId="0" borderId="0" xfId="0" applyFont="1" applyFill="1" applyBorder="1" applyAlignment="1">
      <alignment horizontal="left" vertical="top" wrapText="1"/>
    </xf>
    <xf numFmtId="0" fontId="16" fillId="0" borderId="2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2" fillId="0" borderId="26" xfId="5" applyFont="1" applyFill="1" applyBorder="1" applyAlignment="1">
      <alignment horizontal="left" vertical="center" wrapText="1"/>
    </xf>
    <xf numFmtId="0" fontId="12" fillId="0" borderId="5" xfId="5"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25" xfId="5" applyFont="1" applyFill="1" applyBorder="1" applyAlignment="1">
      <alignment horizontal="left" vertical="center" wrapText="1"/>
    </xf>
    <xf numFmtId="0" fontId="12" fillId="0" borderId="26" xfId="5" applyFont="1" applyFill="1" applyBorder="1" applyAlignment="1">
      <alignment horizontal="center" vertical="center" wrapText="1"/>
    </xf>
    <xf numFmtId="0" fontId="12" fillId="0" borderId="1" xfId="5" applyFont="1" applyFill="1" applyBorder="1" applyAlignment="1">
      <alignment horizontal="center" vertical="center" wrapText="1"/>
    </xf>
    <xf numFmtId="0" fontId="11" fillId="0" borderId="25"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6"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2" fillId="0" borderId="25" xfId="5" applyFont="1" applyFill="1" applyBorder="1" applyAlignment="1">
      <alignment horizontal="left" vertical="top" wrapText="1"/>
    </xf>
    <xf numFmtId="0" fontId="12" fillId="0" borderId="26" xfId="5" applyFont="1" applyFill="1" applyBorder="1" applyAlignment="1">
      <alignment horizontal="left" vertical="top" wrapText="1"/>
    </xf>
    <xf numFmtId="0" fontId="12" fillId="0" borderId="5" xfId="5" applyFont="1" applyFill="1" applyBorder="1" applyAlignment="1">
      <alignment horizontal="left" vertical="top" wrapText="1"/>
    </xf>
    <xf numFmtId="0" fontId="11" fillId="0" borderId="1" xfId="0" applyFont="1" applyFill="1" applyBorder="1" applyAlignment="1">
      <alignment horizontal="left" vertical="center"/>
    </xf>
    <xf numFmtId="0" fontId="12" fillId="0" borderId="1" xfId="0" applyFont="1" applyFill="1" applyBorder="1" applyAlignment="1">
      <alignment horizontal="center" vertical="center" wrapText="1"/>
    </xf>
    <xf numFmtId="0" fontId="12" fillId="0" borderId="1" xfId="5" applyFont="1" applyFill="1" applyBorder="1" applyAlignment="1">
      <alignment horizontal="left" vertical="center" wrapText="1"/>
    </xf>
    <xf numFmtId="0" fontId="4" fillId="0" borderId="25" xfId="0" applyNumberFormat="1" applyFont="1" applyFill="1" applyBorder="1" applyAlignment="1" applyProtection="1">
      <alignment horizontal="center" vertical="center" wrapText="1"/>
    </xf>
    <xf numFmtId="0" fontId="4" fillId="0" borderId="26"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0" xfId="0" applyNumberFormat="1" applyFont="1" applyFill="1" applyAlignment="1" applyProtection="1">
      <alignment horizontal="left" vertical="center" wrapText="1"/>
    </xf>
    <xf numFmtId="0" fontId="4" fillId="0" borderId="30" xfId="0" applyNumberFormat="1" applyFont="1" applyFill="1" applyBorder="1" applyAlignment="1" applyProtection="1">
      <alignment horizontal="center" vertical="center" wrapText="1"/>
    </xf>
    <xf numFmtId="0" fontId="4" fillId="0" borderId="21" xfId="0" applyNumberFormat="1" applyFont="1" applyFill="1" applyBorder="1" applyAlignment="1" applyProtection="1">
      <alignment horizontal="center" vertical="center" wrapText="1"/>
    </xf>
    <xf numFmtId="0" fontId="4" fillId="0" borderId="22"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cellXfs>
  <cellStyles count="7">
    <cellStyle name="百分比" xfId="1" builtinId="5"/>
    <cellStyle name="常规" xfId="0" builtinId="0"/>
    <cellStyle name="常规 16" xfId="2"/>
    <cellStyle name="常规 2" xfId="3"/>
    <cellStyle name="常规 2 11" xfId="4"/>
    <cellStyle name="常规 3" xfId="5"/>
    <cellStyle name="常规 5" xfId="6"/>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workbookViewId="0">
      <selection activeCell="B12" sqref="B12"/>
    </sheetView>
  </sheetViews>
  <sheetFormatPr defaultColWidth="8" defaultRowHeight="14.25" customHeight="1"/>
  <cols>
    <col min="1" max="1" width="35.75" style="1" customWidth="1"/>
    <col min="2" max="2" width="37.75" style="1" customWidth="1"/>
    <col min="3" max="3" width="35.375" style="1" customWidth="1"/>
    <col min="4" max="4" width="41" style="1" customWidth="1"/>
    <col min="5" max="16384" width="8" style="1"/>
  </cols>
  <sheetData>
    <row r="1" spans="1:4" ht="12">
      <c r="A1" s="6"/>
      <c r="B1" s="6"/>
      <c r="C1" s="6"/>
    </row>
    <row r="2" spans="1:4" ht="20.25">
      <c r="A2" s="159" t="s">
        <v>0</v>
      </c>
      <c r="B2" s="159"/>
      <c r="C2" s="159"/>
      <c r="D2" s="159"/>
    </row>
    <row r="3" spans="1:4" ht="19.5" customHeight="1">
      <c r="A3" s="35" t="s">
        <v>1</v>
      </c>
      <c r="B3" s="135"/>
      <c r="C3" s="135"/>
      <c r="D3" s="22" t="s">
        <v>2</v>
      </c>
    </row>
    <row r="4" spans="1:4" ht="19.5" customHeight="1">
      <c r="A4" s="160" t="s">
        <v>3</v>
      </c>
      <c r="B4" s="161"/>
      <c r="C4" s="160" t="s">
        <v>4</v>
      </c>
      <c r="D4" s="160"/>
    </row>
    <row r="5" spans="1:4" ht="19.5" customHeight="1">
      <c r="A5" s="160" t="s">
        <v>5</v>
      </c>
      <c r="B5" s="161" t="s">
        <v>6</v>
      </c>
      <c r="C5" s="160" t="s">
        <v>7</v>
      </c>
      <c r="D5" s="160" t="s">
        <v>6</v>
      </c>
    </row>
    <row r="6" spans="1:4" ht="19.5" customHeight="1">
      <c r="A6" s="160"/>
      <c r="B6" s="161"/>
      <c r="C6" s="160"/>
      <c r="D6" s="160"/>
    </row>
    <row r="7" spans="1:4" ht="17.25" customHeight="1">
      <c r="A7" s="154" t="s">
        <v>8</v>
      </c>
      <c r="B7" s="155">
        <v>19880.73</v>
      </c>
      <c r="C7" s="147" t="s">
        <v>9</v>
      </c>
      <c r="D7" s="148"/>
    </row>
    <row r="8" spans="1:4" ht="17.25" customHeight="1">
      <c r="A8" s="149" t="s">
        <v>10</v>
      </c>
      <c r="B8" s="155">
        <v>4845</v>
      </c>
      <c r="C8" s="147" t="s">
        <v>11</v>
      </c>
      <c r="D8" s="141"/>
    </row>
    <row r="9" spans="1:4" ht="17.25" customHeight="1">
      <c r="A9" s="149" t="s">
        <v>12</v>
      </c>
      <c r="B9" s="156"/>
      <c r="C9" s="147" t="s">
        <v>13</v>
      </c>
      <c r="D9" s="141"/>
    </row>
    <row r="10" spans="1:4" ht="17.25" customHeight="1">
      <c r="A10" s="149" t="s">
        <v>14</v>
      </c>
      <c r="B10" s="156"/>
      <c r="C10" s="147" t="s">
        <v>15</v>
      </c>
      <c r="D10" s="141"/>
    </row>
    <row r="11" spans="1:4" ht="17.25" customHeight="1">
      <c r="A11" s="149" t="s">
        <v>16</v>
      </c>
      <c r="B11" s="156"/>
      <c r="C11" s="147" t="s">
        <v>17</v>
      </c>
      <c r="D11" s="141"/>
    </row>
    <row r="12" spans="1:4" ht="17.25" customHeight="1">
      <c r="A12" s="149" t="s">
        <v>18</v>
      </c>
      <c r="B12" s="156">
        <v>18200</v>
      </c>
      <c r="C12" s="147" t="s">
        <v>19</v>
      </c>
      <c r="D12" s="141"/>
    </row>
    <row r="13" spans="1:4" ht="17.25" customHeight="1">
      <c r="A13" s="149" t="s">
        <v>20</v>
      </c>
      <c r="B13" s="156"/>
      <c r="C13" s="147" t="s">
        <v>21</v>
      </c>
      <c r="D13" s="141"/>
    </row>
    <row r="14" spans="1:4" ht="17.25" customHeight="1">
      <c r="A14" s="31"/>
      <c r="B14" s="156"/>
      <c r="C14" s="147" t="s">
        <v>22</v>
      </c>
      <c r="D14" s="144">
        <v>820.04361200000005</v>
      </c>
    </row>
    <row r="15" spans="1:4" ht="17.25" customHeight="1">
      <c r="A15" s="31"/>
      <c r="B15" s="156"/>
      <c r="C15" s="147" t="s">
        <v>23</v>
      </c>
      <c r="D15" s="144">
        <v>317.56560999999999</v>
      </c>
    </row>
    <row r="16" spans="1:4" ht="17.25" customHeight="1">
      <c r="A16" s="31"/>
      <c r="B16" s="156"/>
      <c r="C16" s="147" t="s">
        <v>24</v>
      </c>
      <c r="D16" s="144"/>
    </row>
    <row r="17" spans="1:4" ht="17.25" customHeight="1">
      <c r="A17" s="31"/>
      <c r="B17" s="156"/>
      <c r="C17" s="147" t="s">
        <v>25</v>
      </c>
      <c r="D17" s="144">
        <v>40747.258156000004</v>
      </c>
    </row>
    <row r="18" spans="1:4" ht="17.25" customHeight="1">
      <c r="A18" s="31"/>
      <c r="B18" s="157"/>
      <c r="C18" s="147" t="s">
        <v>26</v>
      </c>
      <c r="D18" s="141"/>
    </row>
    <row r="19" spans="1:4" ht="17.25" customHeight="1">
      <c r="A19" s="31"/>
      <c r="B19" s="157"/>
      <c r="C19" s="147" t="s">
        <v>27</v>
      </c>
      <c r="D19" s="141"/>
    </row>
    <row r="20" spans="1:4" ht="17.25" customHeight="1">
      <c r="A20" s="31"/>
      <c r="B20" s="157"/>
      <c r="C20" s="149" t="s">
        <v>28</v>
      </c>
      <c r="D20" s="141"/>
    </row>
    <row r="21" spans="1:4" ht="17.25" customHeight="1">
      <c r="A21" s="143"/>
      <c r="B21" s="157"/>
      <c r="C21" s="149" t="s">
        <v>29</v>
      </c>
      <c r="D21" s="141"/>
    </row>
    <row r="22" spans="1:4" ht="17.25" customHeight="1">
      <c r="A22" s="147"/>
      <c r="B22" s="157"/>
      <c r="C22" s="149" t="s">
        <v>30</v>
      </c>
      <c r="D22" s="141"/>
    </row>
    <row r="23" spans="1:4" ht="17.25" customHeight="1">
      <c r="A23" s="147"/>
      <c r="B23" s="157"/>
      <c r="C23" s="149" t="s">
        <v>31</v>
      </c>
      <c r="D23" s="141"/>
    </row>
    <row r="24" spans="1:4" ht="17.25" customHeight="1">
      <c r="A24" s="147"/>
      <c r="B24" s="157"/>
      <c r="C24" s="149" t="s">
        <v>32</v>
      </c>
      <c r="D24" s="141"/>
    </row>
    <row r="25" spans="1:4" ht="17.25" customHeight="1">
      <c r="A25" s="147"/>
      <c r="B25" s="157"/>
      <c r="C25" s="149" t="s">
        <v>33</v>
      </c>
      <c r="D25" s="144">
        <v>1040.864636</v>
      </c>
    </row>
    <row r="26" spans="1:4" ht="17.25" customHeight="1">
      <c r="A26" s="147"/>
      <c r="B26" s="157"/>
      <c r="C26" s="149" t="s">
        <v>34</v>
      </c>
      <c r="D26" s="141"/>
    </row>
    <row r="27" spans="1:4" ht="17.25" customHeight="1">
      <c r="A27" s="147"/>
      <c r="B27" s="157"/>
      <c r="C27" s="149" t="s">
        <v>35</v>
      </c>
      <c r="D27" s="141"/>
    </row>
    <row r="28" spans="1:4" ht="17.25" customHeight="1">
      <c r="A28" s="147"/>
      <c r="B28" s="157"/>
      <c r="C28" s="149" t="s">
        <v>36</v>
      </c>
      <c r="D28" s="141"/>
    </row>
    <row r="29" spans="1:4" ht="17.25" customHeight="1">
      <c r="A29" s="147"/>
      <c r="B29" s="157"/>
      <c r="C29" s="149" t="s">
        <v>37</v>
      </c>
      <c r="D29" s="141"/>
    </row>
    <row r="30" spans="1:4" ht="14.25" customHeight="1">
      <c r="A30" s="158" t="s">
        <v>38</v>
      </c>
      <c r="B30" s="137">
        <v>42925.73</v>
      </c>
      <c r="C30" s="86" t="s">
        <v>39</v>
      </c>
      <c r="D30" s="139">
        <v>42925.73</v>
      </c>
    </row>
    <row r="31" spans="1:4" ht="29.25" customHeight="1">
      <c r="A31" s="162"/>
      <c r="B31" s="162"/>
    </row>
  </sheetData>
  <mergeCells count="8">
    <mergeCell ref="A2:D2"/>
    <mergeCell ref="A4:B4"/>
    <mergeCell ref="C4:D4"/>
    <mergeCell ref="A31:B31"/>
    <mergeCell ref="A5:A6"/>
    <mergeCell ref="B5:B6"/>
    <mergeCell ref="C5:C6"/>
    <mergeCell ref="D5:D6"/>
  </mergeCells>
  <phoneticPr fontId="32" type="noConversion"/>
  <pageMargins left="0.59027777777777801" right="0.59027777777777801"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C12" sqref="C12"/>
    </sheetView>
  </sheetViews>
  <sheetFormatPr defaultColWidth="9" defaultRowHeight="13.5"/>
  <cols>
    <col min="1" max="1" width="7.375" customWidth="1"/>
    <col min="2" max="2" width="35" customWidth="1"/>
    <col min="3" max="3" width="38.875" customWidth="1"/>
    <col min="4" max="5" width="10.625" customWidth="1"/>
    <col min="6" max="8" width="8.625" customWidth="1"/>
  </cols>
  <sheetData>
    <row r="1" spans="2:8" ht="20.100000000000001" customHeight="1">
      <c r="B1" s="163"/>
      <c r="C1" s="163"/>
      <c r="D1" s="163"/>
      <c r="E1" s="163"/>
      <c r="F1" s="163"/>
      <c r="G1" s="163"/>
      <c r="H1" s="163"/>
    </row>
    <row r="2" spans="2:8" ht="39.950000000000003" customHeight="1">
      <c r="B2" s="159" t="s">
        <v>40</v>
      </c>
      <c r="C2" s="159"/>
      <c r="D2" s="150"/>
      <c r="E2" s="150"/>
      <c r="F2" s="150"/>
      <c r="G2" s="150"/>
      <c r="H2" s="150"/>
    </row>
    <row r="3" spans="2:8" s="1" customFormat="1" ht="39" customHeight="1">
      <c r="B3" s="35" t="s">
        <v>1</v>
      </c>
      <c r="C3" s="21" t="s">
        <v>41</v>
      </c>
    </row>
    <row r="4" spans="2:8" s="1" customFormat="1" ht="27" customHeight="1">
      <c r="B4" s="164" t="s">
        <v>5</v>
      </c>
      <c r="C4" s="164" t="s">
        <v>42</v>
      </c>
    </row>
    <row r="5" spans="2:8" s="1" customFormat="1" ht="27" customHeight="1">
      <c r="B5" s="164"/>
      <c r="C5" s="164"/>
    </row>
    <row r="6" spans="2:8" s="1" customFormat="1" ht="32.1" customHeight="1">
      <c r="B6" s="151" t="s">
        <v>43</v>
      </c>
      <c r="C6" s="144">
        <v>19880.73</v>
      </c>
    </row>
    <row r="7" spans="2:8" s="1" customFormat="1" ht="32.1" customHeight="1">
      <c r="B7" s="152" t="s">
        <v>44</v>
      </c>
      <c r="C7" s="144">
        <v>4845</v>
      </c>
    </row>
    <row r="8" spans="2:8" s="1" customFormat="1" ht="32.1" customHeight="1">
      <c r="B8" s="152" t="s">
        <v>45</v>
      </c>
      <c r="C8" s="141"/>
    </row>
    <row r="9" spans="2:8" s="1" customFormat="1" ht="32.1" customHeight="1">
      <c r="B9" s="152" t="s">
        <v>46</v>
      </c>
      <c r="C9" s="141"/>
    </row>
    <row r="10" spans="2:8" s="1" customFormat="1" ht="32.1" customHeight="1">
      <c r="B10" s="152" t="s">
        <v>47</v>
      </c>
      <c r="C10" s="141"/>
    </row>
    <row r="11" spans="2:8" s="1" customFormat="1" ht="32.1" customHeight="1">
      <c r="B11" s="152" t="s">
        <v>48</v>
      </c>
      <c r="C11" s="141">
        <v>18200</v>
      </c>
    </row>
    <row r="12" spans="2:8" s="1" customFormat="1" ht="32.1" customHeight="1">
      <c r="B12" s="152" t="s">
        <v>49</v>
      </c>
      <c r="C12" s="141"/>
    </row>
    <row r="13" spans="2:8" s="1" customFormat="1" ht="32.1" customHeight="1">
      <c r="B13" s="31"/>
      <c r="C13" s="141"/>
    </row>
    <row r="14" spans="2:8" s="1" customFormat="1" ht="32.1" customHeight="1">
      <c r="B14" s="86" t="s">
        <v>38</v>
      </c>
      <c r="C14" s="153">
        <v>42925.73</v>
      </c>
    </row>
  </sheetData>
  <mergeCells count="4">
    <mergeCell ref="B1:H1"/>
    <mergeCell ref="B2:C2"/>
    <mergeCell ref="B4:B5"/>
    <mergeCell ref="C4:C5"/>
  </mergeCells>
  <phoneticPr fontId="32" type="noConversion"/>
  <printOptions horizontalCentered="1"/>
  <pageMargins left="0.39305555555555599" right="0.39305555555555599" top="0.74791666666666701" bottom="0.74791666666666701"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dimension ref="A1:C30"/>
  <sheetViews>
    <sheetView topLeftCell="A16" workbookViewId="0">
      <selection activeCell="C1" sqref="B1:C65536"/>
    </sheetView>
  </sheetViews>
  <sheetFormatPr defaultColWidth="8" defaultRowHeight="14.25" customHeight="1"/>
  <cols>
    <col min="1" max="1" width="5" customWidth="1"/>
    <col min="2" max="2" width="37.5" style="1" customWidth="1"/>
    <col min="3" max="3" width="35.5" style="146" customWidth="1"/>
    <col min="4" max="16384" width="8" style="1"/>
  </cols>
  <sheetData>
    <row r="1" spans="2:3" s="1" customFormat="1" ht="12">
      <c r="B1" s="6"/>
      <c r="C1" s="146"/>
    </row>
    <row r="2" spans="2:3" s="1" customFormat="1" ht="51.95" customHeight="1">
      <c r="B2" s="159" t="s">
        <v>50</v>
      </c>
      <c r="C2" s="165"/>
    </row>
    <row r="3" spans="2:3" s="1" customFormat="1" ht="19.5" customHeight="1">
      <c r="B3" s="35" t="s">
        <v>1</v>
      </c>
      <c r="C3" s="22" t="s">
        <v>2</v>
      </c>
    </row>
    <row r="4" spans="2:3" s="1" customFormat="1" ht="27.95" customHeight="1">
      <c r="B4" s="164" t="s">
        <v>7</v>
      </c>
      <c r="C4" s="166" t="s">
        <v>42</v>
      </c>
    </row>
    <row r="5" spans="2:3" s="1" customFormat="1" ht="27.95" customHeight="1">
      <c r="B5" s="164"/>
      <c r="C5" s="166"/>
    </row>
    <row r="6" spans="2:3" s="1" customFormat="1" ht="24" customHeight="1">
      <c r="B6" s="147" t="s">
        <v>9</v>
      </c>
      <c r="C6" s="148"/>
    </row>
    <row r="7" spans="2:3" s="1" customFormat="1" ht="24" customHeight="1">
      <c r="B7" s="147" t="s">
        <v>11</v>
      </c>
      <c r="C7" s="141"/>
    </row>
    <row r="8" spans="2:3" s="1" customFormat="1" ht="24" customHeight="1">
      <c r="B8" s="147" t="s">
        <v>13</v>
      </c>
      <c r="C8" s="141"/>
    </row>
    <row r="9" spans="2:3" s="1" customFormat="1" ht="24" customHeight="1">
      <c r="B9" s="147" t="s">
        <v>15</v>
      </c>
      <c r="C9" s="141"/>
    </row>
    <row r="10" spans="2:3" s="1" customFormat="1" ht="24" customHeight="1">
      <c r="B10" s="147" t="s">
        <v>17</v>
      </c>
      <c r="C10" s="141"/>
    </row>
    <row r="11" spans="2:3" s="1" customFormat="1" ht="24" customHeight="1">
      <c r="B11" s="147" t="s">
        <v>19</v>
      </c>
      <c r="C11" s="141"/>
    </row>
    <row r="12" spans="2:3" s="1" customFormat="1" ht="24" customHeight="1">
      <c r="B12" s="147" t="s">
        <v>21</v>
      </c>
      <c r="C12" s="141"/>
    </row>
    <row r="13" spans="2:3" s="1" customFormat="1" ht="24" customHeight="1">
      <c r="B13" s="147" t="s">
        <v>22</v>
      </c>
      <c r="C13" s="144">
        <v>820.04361200000005</v>
      </c>
    </row>
    <row r="14" spans="2:3" s="1" customFormat="1" ht="24" customHeight="1">
      <c r="B14" s="147" t="s">
        <v>23</v>
      </c>
      <c r="C14" s="144">
        <v>317.56560999999999</v>
      </c>
    </row>
    <row r="15" spans="2:3" s="1" customFormat="1" ht="24" customHeight="1">
      <c r="B15" s="147" t="s">
        <v>24</v>
      </c>
      <c r="C15" s="144"/>
    </row>
    <row r="16" spans="2:3" s="1" customFormat="1" ht="24" customHeight="1">
      <c r="B16" s="147" t="s">
        <v>25</v>
      </c>
      <c r="C16" s="144">
        <v>40747.258156000004</v>
      </c>
    </row>
    <row r="17" spans="2:3" s="1" customFormat="1" ht="24" customHeight="1">
      <c r="B17" s="147" t="s">
        <v>26</v>
      </c>
      <c r="C17" s="141"/>
    </row>
    <row r="18" spans="2:3" s="1" customFormat="1" ht="24" customHeight="1">
      <c r="B18" s="147" t="s">
        <v>27</v>
      </c>
      <c r="C18" s="141"/>
    </row>
    <row r="19" spans="2:3" s="1" customFormat="1" ht="24" customHeight="1">
      <c r="B19" s="149" t="s">
        <v>28</v>
      </c>
      <c r="C19" s="141"/>
    </row>
    <row r="20" spans="2:3" s="1" customFormat="1" ht="24" customHeight="1">
      <c r="B20" s="149" t="s">
        <v>29</v>
      </c>
      <c r="C20" s="141"/>
    </row>
    <row r="21" spans="2:3" s="1" customFormat="1" ht="24" customHeight="1">
      <c r="B21" s="149" t="s">
        <v>30</v>
      </c>
      <c r="C21" s="141"/>
    </row>
    <row r="22" spans="2:3" s="1" customFormat="1" ht="24" customHeight="1">
      <c r="B22" s="149" t="s">
        <v>31</v>
      </c>
      <c r="C22" s="141"/>
    </row>
    <row r="23" spans="2:3" s="1" customFormat="1" ht="24" customHeight="1">
      <c r="B23" s="149" t="s">
        <v>32</v>
      </c>
      <c r="C23" s="141"/>
    </row>
    <row r="24" spans="2:3" s="1" customFormat="1" ht="24" customHeight="1">
      <c r="B24" s="149" t="s">
        <v>33</v>
      </c>
      <c r="C24" s="144">
        <v>1040.864636</v>
      </c>
    </row>
    <row r="25" spans="2:3" s="1" customFormat="1" ht="24" customHeight="1">
      <c r="B25" s="149" t="s">
        <v>34</v>
      </c>
      <c r="C25" s="141"/>
    </row>
    <row r="26" spans="2:3" s="1" customFormat="1" ht="24" customHeight="1">
      <c r="B26" s="149" t="s">
        <v>35</v>
      </c>
      <c r="C26" s="141"/>
    </row>
    <row r="27" spans="2:3" s="1" customFormat="1" ht="24" customHeight="1">
      <c r="B27" s="149" t="s">
        <v>36</v>
      </c>
      <c r="C27" s="141"/>
    </row>
    <row r="28" spans="2:3" s="1" customFormat="1" ht="24" customHeight="1">
      <c r="B28" s="149" t="s">
        <v>37</v>
      </c>
      <c r="C28" s="141"/>
    </row>
    <row r="29" spans="2:3" s="1" customFormat="1" ht="30" customHeight="1">
      <c r="B29" s="86" t="s">
        <v>39</v>
      </c>
      <c r="C29" s="139">
        <v>42925.73</v>
      </c>
    </row>
    <row r="30" spans="2:3" s="1" customFormat="1" ht="29.25" customHeight="1">
      <c r="C30" s="146"/>
    </row>
  </sheetData>
  <mergeCells count="3">
    <mergeCell ref="B2:C2"/>
    <mergeCell ref="B4:B5"/>
    <mergeCell ref="C4:C5"/>
  </mergeCells>
  <phoneticPr fontId="32" type="noConversion"/>
  <printOptions horizontalCentered="1"/>
  <pageMargins left="0.70763888888888904" right="0.70763888888888904" top="0.74791666666666701" bottom="0.74791666666666701" header="0.31388888888888899" footer="0.31388888888888899"/>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D32"/>
  <sheetViews>
    <sheetView showGridLines="0" workbookViewId="0">
      <selection activeCell="D26" sqref="D26"/>
    </sheetView>
  </sheetViews>
  <sheetFormatPr defaultColWidth="8" defaultRowHeight="14.25" customHeight="1"/>
  <cols>
    <col min="1" max="1" width="35.5" style="32" customWidth="1"/>
    <col min="2" max="2" width="34" style="32" customWidth="1"/>
    <col min="3" max="3" width="42.5" style="32" customWidth="1"/>
    <col min="4" max="4" width="31.875" style="32" customWidth="1"/>
    <col min="5" max="16384" width="8" style="32"/>
  </cols>
  <sheetData>
    <row r="1" spans="1:4" ht="12">
      <c r="A1" s="134"/>
      <c r="B1" s="134"/>
      <c r="C1" s="134"/>
    </row>
    <row r="2" spans="1:4" ht="33" customHeight="1">
      <c r="A2" s="159" t="s">
        <v>51</v>
      </c>
      <c r="B2" s="159"/>
      <c r="C2" s="159"/>
      <c r="D2" s="159"/>
    </row>
    <row r="3" spans="1:4" ht="13.5">
      <c r="A3" s="35" t="s">
        <v>1</v>
      </c>
      <c r="B3" s="135"/>
      <c r="C3" s="135"/>
      <c r="D3" s="22" t="s">
        <v>2</v>
      </c>
    </row>
    <row r="4" spans="1:4" ht="26.1" customHeight="1">
      <c r="A4" s="160" t="s">
        <v>3</v>
      </c>
      <c r="B4" s="160"/>
      <c r="C4" s="160" t="s">
        <v>4</v>
      </c>
      <c r="D4" s="160"/>
    </row>
    <row r="5" spans="1:4" ht="26.1" customHeight="1">
      <c r="A5" s="160" t="s">
        <v>5</v>
      </c>
      <c r="B5" s="167" t="s">
        <v>6</v>
      </c>
      <c r="C5" s="160" t="s">
        <v>52</v>
      </c>
      <c r="D5" s="167" t="s">
        <v>6</v>
      </c>
    </row>
    <row r="6" spans="1:4" ht="26.1" customHeight="1">
      <c r="A6" s="160"/>
      <c r="B6" s="167"/>
      <c r="C6" s="160"/>
      <c r="D6" s="167"/>
    </row>
    <row r="7" spans="1:4" ht="26.1" customHeight="1">
      <c r="A7" s="136" t="s">
        <v>53</v>
      </c>
      <c r="B7" s="137">
        <v>24725.73</v>
      </c>
      <c r="C7" s="138" t="s">
        <v>54</v>
      </c>
      <c r="D7" s="139">
        <v>24725.73</v>
      </c>
    </row>
    <row r="8" spans="1:4" ht="26.1" customHeight="1">
      <c r="A8" s="136" t="s">
        <v>55</v>
      </c>
      <c r="B8" s="140">
        <v>19880.73</v>
      </c>
      <c r="C8" s="69" t="s">
        <v>56</v>
      </c>
      <c r="D8" s="141"/>
    </row>
    <row r="9" spans="1:4" ht="26.1" customHeight="1">
      <c r="A9" s="136" t="s">
        <v>57</v>
      </c>
      <c r="B9" s="140">
        <v>19409.73</v>
      </c>
      <c r="C9" s="69" t="s">
        <v>58</v>
      </c>
      <c r="D9" s="141"/>
    </row>
    <row r="10" spans="1:4" ht="26.1" customHeight="1">
      <c r="A10" s="136" t="s">
        <v>59</v>
      </c>
      <c r="B10" s="142"/>
      <c r="C10" s="69" t="s">
        <v>60</v>
      </c>
      <c r="D10" s="141"/>
    </row>
    <row r="11" spans="1:4" ht="26.1" customHeight="1">
      <c r="A11" s="136" t="s">
        <v>61</v>
      </c>
      <c r="B11" s="140">
        <v>100</v>
      </c>
      <c r="C11" s="69" t="s">
        <v>62</v>
      </c>
      <c r="D11" s="141"/>
    </row>
    <row r="12" spans="1:4" ht="26.1" customHeight="1">
      <c r="A12" s="136" t="s">
        <v>63</v>
      </c>
      <c r="B12" s="140"/>
      <c r="C12" s="69" t="s">
        <v>64</v>
      </c>
      <c r="D12" s="141"/>
    </row>
    <row r="13" spans="1:4" ht="26.1" customHeight="1">
      <c r="A13" s="136" t="s">
        <v>65</v>
      </c>
      <c r="B13" s="140"/>
      <c r="C13" s="69" t="s">
        <v>66</v>
      </c>
      <c r="D13" s="141"/>
    </row>
    <row r="14" spans="1:4" ht="26.1" customHeight="1">
      <c r="A14" s="136" t="s">
        <v>67</v>
      </c>
      <c r="B14" s="140">
        <v>371</v>
      </c>
      <c r="C14" s="69" t="s">
        <v>68</v>
      </c>
      <c r="D14" s="143"/>
    </row>
    <row r="15" spans="1:4" ht="26.1" customHeight="1">
      <c r="A15" s="136" t="s">
        <v>69</v>
      </c>
      <c r="B15" s="140">
        <v>4845</v>
      </c>
      <c r="C15" s="69" t="s">
        <v>70</v>
      </c>
      <c r="D15" s="144">
        <v>820.04361200000005</v>
      </c>
    </row>
    <row r="16" spans="1:4" ht="26.1" customHeight="1">
      <c r="A16" s="136" t="s">
        <v>71</v>
      </c>
      <c r="B16" s="142"/>
      <c r="C16" s="69" t="s">
        <v>72</v>
      </c>
      <c r="D16" s="144">
        <v>317.56560999999999</v>
      </c>
    </row>
    <row r="17" spans="1:4" ht="26.1" customHeight="1">
      <c r="A17" s="136" t="s">
        <v>73</v>
      </c>
      <c r="B17" s="142"/>
      <c r="C17" s="69" t="s">
        <v>74</v>
      </c>
      <c r="D17" s="144"/>
    </row>
    <row r="18" spans="1:4" ht="26.1" customHeight="1">
      <c r="A18" s="136"/>
      <c r="B18" s="142"/>
      <c r="C18" s="69" t="s">
        <v>75</v>
      </c>
      <c r="D18" s="144">
        <v>22547.26</v>
      </c>
    </row>
    <row r="19" spans="1:4" ht="26.1" customHeight="1">
      <c r="A19" s="136"/>
      <c r="B19" s="142"/>
      <c r="C19" s="69" t="s">
        <v>76</v>
      </c>
      <c r="D19" s="141"/>
    </row>
    <row r="20" spans="1:4" ht="26.1" customHeight="1">
      <c r="A20" s="136"/>
      <c r="B20" s="142"/>
      <c r="C20" s="69" t="s">
        <v>77</v>
      </c>
      <c r="D20" s="141"/>
    </row>
    <row r="21" spans="1:4" ht="26.1" customHeight="1">
      <c r="A21" s="136"/>
      <c r="B21" s="142"/>
      <c r="C21" s="136" t="s">
        <v>78</v>
      </c>
      <c r="D21" s="141"/>
    </row>
    <row r="22" spans="1:4" ht="26.1" customHeight="1">
      <c r="A22" s="136"/>
      <c r="B22" s="145"/>
      <c r="C22" s="136" t="s">
        <v>79</v>
      </c>
      <c r="D22" s="141"/>
    </row>
    <row r="23" spans="1:4" ht="26.1" customHeight="1">
      <c r="A23" s="136"/>
      <c r="B23" s="145"/>
      <c r="C23" s="136" t="s">
        <v>80</v>
      </c>
      <c r="D23" s="141"/>
    </row>
    <row r="24" spans="1:4" ht="26.1" customHeight="1">
      <c r="A24" s="136"/>
      <c r="B24" s="145"/>
      <c r="C24" s="136" t="s">
        <v>81</v>
      </c>
      <c r="D24" s="141"/>
    </row>
    <row r="25" spans="1:4" ht="26.1" customHeight="1">
      <c r="A25" s="138"/>
      <c r="B25" s="145"/>
      <c r="C25" s="136" t="s">
        <v>82</v>
      </c>
      <c r="D25" s="143"/>
    </row>
    <row r="26" spans="1:4" ht="26.1" customHeight="1">
      <c r="A26" s="69"/>
      <c r="B26" s="145"/>
      <c r="C26" s="136" t="s">
        <v>83</v>
      </c>
      <c r="D26" s="144">
        <v>1040.864636</v>
      </c>
    </row>
    <row r="27" spans="1:4" ht="26.1" customHeight="1">
      <c r="A27" s="138"/>
      <c r="B27" s="145"/>
      <c r="C27" s="136" t="s">
        <v>84</v>
      </c>
      <c r="D27" s="141"/>
    </row>
    <row r="28" spans="1:4" ht="26.1" customHeight="1">
      <c r="A28" s="138"/>
      <c r="B28" s="145"/>
      <c r="C28" s="136" t="s">
        <v>85</v>
      </c>
      <c r="D28" s="141"/>
    </row>
    <row r="29" spans="1:4" ht="26.1" customHeight="1">
      <c r="A29" s="69"/>
      <c r="B29" s="145"/>
      <c r="C29" s="136" t="s">
        <v>86</v>
      </c>
      <c r="D29" s="141"/>
    </row>
    <row r="30" spans="1:4" ht="26.1" customHeight="1">
      <c r="A30" s="69"/>
      <c r="B30" s="145"/>
      <c r="C30" s="136" t="s">
        <v>87</v>
      </c>
      <c r="D30" s="139"/>
    </row>
    <row r="31" spans="1:4" ht="26.1" customHeight="1">
      <c r="A31" s="69"/>
      <c r="B31" s="145"/>
      <c r="C31" s="136" t="s">
        <v>88</v>
      </c>
      <c r="D31" s="142"/>
    </row>
    <row r="32" spans="1:4" ht="26.1" customHeight="1">
      <c r="A32" s="86" t="s">
        <v>38</v>
      </c>
      <c r="B32" s="139">
        <v>24725.73</v>
      </c>
      <c r="C32" s="86" t="s">
        <v>39</v>
      </c>
      <c r="D32" s="139">
        <v>24725.73</v>
      </c>
    </row>
  </sheetData>
  <mergeCells count="7">
    <mergeCell ref="A2:D2"/>
    <mergeCell ref="A4:B4"/>
    <mergeCell ref="C4:D4"/>
    <mergeCell ref="A5:A6"/>
    <mergeCell ref="B5:B6"/>
    <mergeCell ref="C5:C6"/>
    <mergeCell ref="D5:D6"/>
  </mergeCells>
  <phoneticPr fontId="32" type="noConversion"/>
  <printOptions horizontalCentered="1"/>
  <pageMargins left="0.59027777777777801" right="0.59027777777777801" top="0.196527777777778" bottom="0.196527777777778" header="0.196527777777778" footer="0.196527777777778"/>
  <pageSetup paperSize="9" scale="69" orientation="landscape" blackAndWhite="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26"/>
  <sheetViews>
    <sheetView topLeftCell="J1" zoomScale="110" zoomScaleNormal="110" workbookViewId="0">
      <selection activeCell="E11" sqref="E11:E12"/>
    </sheetView>
  </sheetViews>
  <sheetFormatPr defaultRowHeight="13.5"/>
  <cols>
    <col min="1" max="3" width="6.75" style="123" customWidth="1"/>
    <col min="4" max="4" width="17" style="123" customWidth="1"/>
    <col min="5" max="5" width="8.25" style="123" customWidth="1"/>
    <col min="6" max="7" width="7.5" style="123" customWidth="1"/>
    <col min="8" max="8" width="6.875" style="123" customWidth="1"/>
    <col min="9" max="9" width="8.25" style="123" customWidth="1"/>
    <col min="10" max="10" width="6.875" style="123" customWidth="1"/>
    <col min="11" max="11" width="6.625" style="123" customWidth="1"/>
    <col min="12" max="12" width="7.125" style="123" customWidth="1"/>
    <col min="13" max="13" width="8.125" style="123" customWidth="1"/>
    <col min="14" max="27" width="9" style="123"/>
    <col min="28" max="28" width="11" style="123" customWidth="1"/>
    <col min="29" max="16384" width="9" style="123"/>
  </cols>
  <sheetData>
    <row r="1" spans="1:28" ht="20.25">
      <c r="A1" s="168" t="s">
        <v>89</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row>
    <row r="2" spans="1:28" ht="14.25">
      <c r="A2" s="105"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33" t="s">
        <v>41</v>
      </c>
    </row>
    <row r="3" spans="1:28" ht="14.25">
      <c r="A3" s="124"/>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row>
    <row r="4" spans="1:28">
      <c r="A4" s="169" t="s">
        <v>90</v>
      </c>
      <c r="B4" s="184"/>
      <c r="C4" s="185"/>
      <c r="D4" s="172" t="s">
        <v>91</v>
      </c>
      <c r="E4" s="169" t="s">
        <v>92</v>
      </c>
      <c r="F4" s="170"/>
      <c r="G4" s="170"/>
      <c r="H4" s="170"/>
      <c r="I4" s="170"/>
      <c r="J4" s="170"/>
      <c r="K4" s="170"/>
      <c r="L4" s="170"/>
      <c r="M4" s="170"/>
      <c r="N4" s="170"/>
      <c r="O4" s="170"/>
      <c r="P4" s="170"/>
      <c r="Q4" s="170"/>
      <c r="R4" s="170"/>
      <c r="S4" s="170"/>
      <c r="T4" s="170"/>
      <c r="U4" s="170"/>
      <c r="V4" s="170"/>
      <c r="W4" s="170"/>
      <c r="X4" s="170"/>
      <c r="Y4" s="170"/>
      <c r="Z4" s="171"/>
      <c r="AA4" s="169" t="s">
        <v>93</v>
      </c>
      <c r="AB4" s="185"/>
    </row>
    <row r="5" spans="1:28">
      <c r="A5" s="186"/>
      <c r="B5" s="187"/>
      <c r="C5" s="188"/>
      <c r="D5" s="173"/>
      <c r="E5" s="169" t="s">
        <v>94</v>
      </c>
      <c r="F5" s="170"/>
      <c r="G5" s="170"/>
      <c r="H5" s="170"/>
      <c r="I5" s="170"/>
      <c r="J5" s="170"/>
      <c r="K5" s="170"/>
      <c r="L5" s="170"/>
      <c r="M5" s="170"/>
      <c r="N5" s="171"/>
      <c r="O5" s="172" t="s">
        <v>95</v>
      </c>
      <c r="P5" s="172" t="s">
        <v>96</v>
      </c>
      <c r="Q5" s="169" t="s">
        <v>97</v>
      </c>
      <c r="R5" s="170"/>
      <c r="S5" s="170"/>
      <c r="T5" s="170"/>
      <c r="U5" s="170"/>
      <c r="V5" s="170"/>
      <c r="W5" s="170"/>
      <c r="X5" s="170"/>
      <c r="Y5" s="170"/>
      <c r="Z5" s="171"/>
      <c r="AA5" s="189"/>
      <c r="AB5" s="188"/>
    </row>
    <row r="6" spans="1:28">
      <c r="A6" s="189"/>
      <c r="B6" s="190"/>
      <c r="C6" s="191"/>
      <c r="D6" s="173"/>
      <c r="E6" s="172" t="s">
        <v>98</v>
      </c>
      <c r="F6" s="169" t="s">
        <v>99</v>
      </c>
      <c r="G6" s="170"/>
      <c r="H6" s="170"/>
      <c r="I6" s="171"/>
      <c r="J6" s="178" t="s">
        <v>100</v>
      </c>
      <c r="K6" s="179"/>
      <c r="L6" s="179"/>
      <c r="M6" s="180"/>
      <c r="N6" s="172" t="s">
        <v>101</v>
      </c>
      <c r="O6" s="173"/>
      <c r="P6" s="173"/>
      <c r="Q6" s="172" t="s">
        <v>98</v>
      </c>
      <c r="R6" s="169" t="s">
        <v>99</v>
      </c>
      <c r="S6" s="170"/>
      <c r="T6" s="170"/>
      <c r="U6" s="171"/>
      <c r="V6" s="169" t="s">
        <v>100</v>
      </c>
      <c r="W6" s="170"/>
      <c r="X6" s="170"/>
      <c r="Y6" s="171"/>
      <c r="Z6" s="172" t="s">
        <v>101</v>
      </c>
      <c r="AA6" s="175" t="s">
        <v>102</v>
      </c>
      <c r="AB6" s="183" t="s">
        <v>103</v>
      </c>
    </row>
    <row r="7" spans="1:28">
      <c r="A7" s="172" t="s">
        <v>104</v>
      </c>
      <c r="B7" s="172" t="s">
        <v>105</v>
      </c>
      <c r="C7" s="172" t="s">
        <v>106</v>
      </c>
      <c r="D7" s="173"/>
      <c r="E7" s="173"/>
      <c r="F7" s="172" t="s">
        <v>102</v>
      </c>
      <c r="G7" s="178" t="s">
        <v>107</v>
      </c>
      <c r="H7" s="180"/>
      <c r="I7" s="181" t="s">
        <v>108</v>
      </c>
      <c r="J7" s="172" t="s">
        <v>98</v>
      </c>
      <c r="K7" s="172" t="s">
        <v>109</v>
      </c>
      <c r="L7" s="172" t="s">
        <v>110</v>
      </c>
      <c r="M7" s="172" t="s">
        <v>111</v>
      </c>
      <c r="N7" s="173"/>
      <c r="O7" s="173"/>
      <c r="P7" s="173"/>
      <c r="Q7" s="173"/>
      <c r="R7" s="175" t="s">
        <v>102</v>
      </c>
      <c r="S7" s="178" t="s">
        <v>107</v>
      </c>
      <c r="T7" s="180"/>
      <c r="U7" s="181" t="s">
        <v>108</v>
      </c>
      <c r="V7" s="175" t="s">
        <v>102</v>
      </c>
      <c r="W7" s="175" t="s">
        <v>109</v>
      </c>
      <c r="X7" s="175" t="s">
        <v>110</v>
      </c>
      <c r="Y7" s="175" t="s">
        <v>111</v>
      </c>
      <c r="Z7" s="173"/>
      <c r="AA7" s="176"/>
      <c r="AB7" s="183"/>
    </row>
    <row r="8" spans="1:28" ht="36">
      <c r="A8" s="174"/>
      <c r="B8" s="174"/>
      <c r="C8" s="174"/>
      <c r="D8" s="174"/>
      <c r="E8" s="174"/>
      <c r="F8" s="174"/>
      <c r="G8" s="127" t="s">
        <v>112</v>
      </c>
      <c r="H8" s="127" t="s">
        <v>113</v>
      </c>
      <c r="I8" s="182"/>
      <c r="J8" s="174"/>
      <c r="K8" s="174"/>
      <c r="L8" s="174"/>
      <c r="M8" s="174"/>
      <c r="N8" s="174"/>
      <c r="O8" s="174"/>
      <c r="P8" s="174"/>
      <c r="Q8" s="174"/>
      <c r="R8" s="177"/>
      <c r="S8" s="127" t="s">
        <v>112</v>
      </c>
      <c r="T8" s="127" t="s">
        <v>113</v>
      </c>
      <c r="U8" s="182"/>
      <c r="V8" s="177"/>
      <c r="W8" s="177"/>
      <c r="X8" s="177"/>
      <c r="Y8" s="177"/>
      <c r="Z8" s="174"/>
      <c r="AA8" s="177"/>
      <c r="AB8" s="183"/>
    </row>
    <row r="9" spans="1:28">
      <c r="A9" s="125" t="s">
        <v>114</v>
      </c>
      <c r="B9" s="125" t="s">
        <v>115</v>
      </c>
      <c r="C9" s="125" t="s">
        <v>116</v>
      </c>
      <c r="D9" s="125" t="s">
        <v>117</v>
      </c>
      <c r="E9" s="125" t="s">
        <v>118</v>
      </c>
      <c r="F9" s="125" t="s">
        <v>119</v>
      </c>
      <c r="G9" s="125" t="s">
        <v>120</v>
      </c>
      <c r="H9" s="125" t="s">
        <v>121</v>
      </c>
      <c r="I9" s="125" t="s">
        <v>122</v>
      </c>
      <c r="J9" s="125" t="s">
        <v>123</v>
      </c>
      <c r="K9" s="125" t="s">
        <v>124</v>
      </c>
      <c r="L9" s="125" t="s">
        <v>125</v>
      </c>
      <c r="M9" s="125" t="s">
        <v>126</v>
      </c>
      <c r="N9" s="125" t="s">
        <v>127</v>
      </c>
      <c r="O9" s="125" t="s">
        <v>128</v>
      </c>
      <c r="P9" s="125" t="s">
        <v>129</v>
      </c>
      <c r="Q9" s="125" t="s">
        <v>130</v>
      </c>
      <c r="R9" s="125" t="s">
        <v>131</v>
      </c>
      <c r="S9" s="125" t="s">
        <v>132</v>
      </c>
      <c r="T9" s="125" t="s">
        <v>133</v>
      </c>
      <c r="U9" s="125" t="s">
        <v>134</v>
      </c>
      <c r="V9" s="125" t="s">
        <v>135</v>
      </c>
      <c r="W9" s="125" t="s">
        <v>136</v>
      </c>
      <c r="X9" s="125" t="s">
        <v>137</v>
      </c>
      <c r="Y9" s="125" t="s">
        <v>138</v>
      </c>
      <c r="Z9" s="125" t="s">
        <v>139</v>
      </c>
      <c r="AA9" s="125" t="s">
        <v>140</v>
      </c>
      <c r="AB9" s="126" t="s">
        <v>141</v>
      </c>
    </row>
    <row r="10" spans="1:28" ht="24" customHeight="1">
      <c r="A10" s="128"/>
      <c r="B10" s="128"/>
      <c r="C10" s="128"/>
      <c r="D10" s="129" t="s">
        <v>98</v>
      </c>
      <c r="E10" s="130">
        <f>SUM(E11:E26)</f>
        <v>4654.7299999999996</v>
      </c>
      <c r="F10" s="130">
        <f t="shared" ref="F10:N10" si="0">SUM(F11:F26)</f>
        <v>3915.08</v>
      </c>
      <c r="G10" s="130">
        <f t="shared" si="0"/>
        <v>1228.3900000000001</v>
      </c>
      <c r="H10" s="130">
        <f t="shared" si="0"/>
        <v>2686.69</v>
      </c>
      <c r="I10" s="130">
        <f t="shared" si="0"/>
        <v>0</v>
      </c>
      <c r="J10" s="130">
        <f t="shared" si="0"/>
        <v>364.73</v>
      </c>
      <c r="K10" s="130">
        <f t="shared" si="0"/>
        <v>1.9</v>
      </c>
      <c r="L10" s="130">
        <f t="shared" si="0"/>
        <v>11.4</v>
      </c>
      <c r="M10" s="130">
        <f t="shared" si="0"/>
        <v>7.33</v>
      </c>
      <c r="N10" s="130">
        <f t="shared" si="0"/>
        <v>374.91</v>
      </c>
      <c r="O10" s="130">
        <f t="shared" ref="O10:AB10" si="1">SUM(O11:O26)</f>
        <v>0</v>
      </c>
      <c r="P10" s="130">
        <f t="shared" si="1"/>
        <v>0</v>
      </c>
      <c r="Q10" s="130">
        <f t="shared" si="1"/>
        <v>4654.7299999999996</v>
      </c>
      <c r="R10" s="130">
        <f t="shared" si="1"/>
        <v>3915.08</v>
      </c>
      <c r="S10" s="130">
        <f t="shared" si="1"/>
        <v>1228.3900000000001</v>
      </c>
      <c r="T10" s="130">
        <f t="shared" si="1"/>
        <v>2686.69</v>
      </c>
      <c r="U10" s="130">
        <f t="shared" si="1"/>
        <v>0</v>
      </c>
      <c r="V10" s="130">
        <f t="shared" si="1"/>
        <v>364.73</v>
      </c>
      <c r="W10" s="130">
        <f t="shared" si="1"/>
        <v>1.9</v>
      </c>
      <c r="X10" s="130">
        <f t="shared" si="1"/>
        <v>11.4</v>
      </c>
      <c r="Y10" s="130">
        <f t="shared" si="1"/>
        <v>7.33</v>
      </c>
      <c r="Z10" s="130">
        <f t="shared" si="1"/>
        <v>374.91</v>
      </c>
      <c r="AA10" s="130">
        <f t="shared" si="1"/>
        <v>14755</v>
      </c>
      <c r="AB10" s="130">
        <f t="shared" si="1"/>
        <v>0</v>
      </c>
    </row>
    <row r="11" spans="1:28" ht="47.1" customHeight="1">
      <c r="A11" s="131" t="s">
        <v>142</v>
      </c>
      <c r="B11" s="131" t="s">
        <v>143</v>
      </c>
      <c r="C11" s="131" t="s">
        <v>144</v>
      </c>
      <c r="D11" s="132" t="s">
        <v>145</v>
      </c>
      <c r="E11" s="130">
        <v>83.02</v>
      </c>
      <c r="F11" s="130"/>
      <c r="G11" s="130"/>
      <c r="H11" s="130"/>
      <c r="I11" s="130"/>
      <c r="J11" s="130">
        <v>6.18</v>
      </c>
      <c r="K11" s="130"/>
      <c r="L11" s="130"/>
      <c r="M11" s="130"/>
      <c r="N11" s="130">
        <v>76.84</v>
      </c>
      <c r="O11" s="130"/>
      <c r="P11" s="130"/>
      <c r="Q11" s="130">
        <v>83.02</v>
      </c>
      <c r="R11" s="130"/>
      <c r="S11" s="130"/>
      <c r="T11" s="130"/>
      <c r="U11" s="130"/>
      <c r="V11" s="130">
        <v>6.18</v>
      </c>
      <c r="W11" s="130"/>
      <c r="X11" s="130"/>
      <c r="Y11" s="130"/>
      <c r="Z11" s="130">
        <v>76.84</v>
      </c>
      <c r="AA11" s="132"/>
      <c r="AB11" s="132"/>
    </row>
    <row r="12" spans="1:28" ht="51" customHeight="1">
      <c r="A12" s="131" t="s">
        <v>142</v>
      </c>
      <c r="B12" s="131" t="s">
        <v>143</v>
      </c>
      <c r="C12" s="131" t="s">
        <v>146</v>
      </c>
      <c r="D12" s="132" t="s">
        <v>147</v>
      </c>
      <c r="E12" s="130">
        <v>135.24</v>
      </c>
      <c r="F12" s="130"/>
      <c r="G12" s="130"/>
      <c r="H12" s="130"/>
      <c r="I12" s="130"/>
      <c r="J12" s="130">
        <v>10.32</v>
      </c>
      <c r="K12" s="130"/>
      <c r="L12" s="130"/>
      <c r="M12" s="130"/>
      <c r="N12" s="130">
        <v>124.92</v>
      </c>
      <c r="O12" s="130"/>
      <c r="P12" s="130"/>
      <c r="Q12" s="130">
        <v>135.24</v>
      </c>
      <c r="R12" s="130"/>
      <c r="S12" s="130"/>
      <c r="T12" s="130"/>
      <c r="U12" s="130"/>
      <c r="V12" s="130">
        <v>10.32</v>
      </c>
      <c r="W12" s="130"/>
      <c r="X12" s="130"/>
      <c r="Y12" s="130"/>
      <c r="Z12" s="130">
        <v>124.92</v>
      </c>
      <c r="AA12" s="132"/>
      <c r="AB12" s="132"/>
    </row>
    <row r="13" spans="1:28" ht="57" customHeight="1">
      <c r="A13" s="131" t="s">
        <v>142</v>
      </c>
      <c r="B13" s="131" t="s">
        <v>143</v>
      </c>
      <c r="C13" s="131" t="s">
        <v>143</v>
      </c>
      <c r="D13" s="132" t="s">
        <v>148</v>
      </c>
      <c r="E13" s="130">
        <v>478.54</v>
      </c>
      <c r="F13" s="130">
        <v>478.54</v>
      </c>
      <c r="G13" s="130">
        <v>148.96</v>
      </c>
      <c r="H13" s="130">
        <v>329.58</v>
      </c>
      <c r="I13" s="130"/>
      <c r="J13" s="130"/>
      <c r="K13" s="130"/>
      <c r="L13" s="130"/>
      <c r="M13" s="130"/>
      <c r="N13" s="130"/>
      <c r="O13" s="130"/>
      <c r="P13" s="130"/>
      <c r="Q13" s="130">
        <v>478.54</v>
      </c>
      <c r="R13" s="130">
        <v>478.54</v>
      </c>
      <c r="S13" s="130">
        <v>148.96</v>
      </c>
      <c r="T13" s="130">
        <v>329.58</v>
      </c>
      <c r="U13" s="130"/>
      <c r="V13" s="130"/>
      <c r="W13" s="130"/>
      <c r="X13" s="130"/>
      <c r="Y13" s="130"/>
      <c r="Z13" s="130"/>
      <c r="AA13" s="132"/>
      <c r="AB13" s="132"/>
    </row>
    <row r="14" spans="1:28" ht="57" customHeight="1">
      <c r="A14" s="131" t="s">
        <v>142</v>
      </c>
      <c r="B14" s="131" t="s">
        <v>143</v>
      </c>
      <c r="C14" s="131" t="s">
        <v>149</v>
      </c>
      <c r="D14" s="132" t="s">
        <v>150</v>
      </c>
      <c r="E14" s="130">
        <v>105.9</v>
      </c>
      <c r="F14" s="130"/>
      <c r="G14" s="130"/>
      <c r="H14" s="130"/>
      <c r="I14" s="130"/>
      <c r="J14" s="130">
        <v>3.15</v>
      </c>
      <c r="K14" s="130"/>
      <c r="L14" s="130"/>
      <c r="M14" s="130"/>
      <c r="N14" s="130">
        <v>102.75</v>
      </c>
      <c r="O14" s="130"/>
      <c r="P14" s="130"/>
      <c r="Q14" s="130">
        <v>105.9</v>
      </c>
      <c r="R14" s="130"/>
      <c r="S14" s="130"/>
      <c r="T14" s="130"/>
      <c r="U14" s="130"/>
      <c r="V14" s="130">
        <v>3.15</v>
      </c>
      <c r="W14" s="130"/>
      <c r="X14" s="130"/>
      <c r="Y14" s="130"/>
      <c r="Z14" s="130">
        <v>102.75</v>
      </c>
      <c r="AA14" s="132"/>
      <c r="AB14" s="132"/>
    </row>
    <row r="15" spans="1:28" ht="54.95" customHeight="1">
      <c r="A15" s="131" t="s">
        <v>142</v>
      </c>
      <c r="B15" s="131" t="s">
        <v>149</v>
      </c>
      <c r="C15" s="131" t="s">
        <v>144</v>
      </c>
      <c r="D15" s="132" t="s">
        <v>151</v>
      </c>
      <c r="E15" s="130">
        <v>17.34</v>
      </c>
      <c r="F15" s="130">
        <v>15.77</v>
      </c>
      <c r="G15" s="130"/>
      <c r="H15" s="130">
        <v>15.77</v>
      </c>
      <c r="I15" s="130"/>
      <c r="J15" s="130"/>
      <c r="K15" s="130"/>
      <c r="L15" s="130"/>
      <c r="M15" s="130"/>
      <c r="N15" s="130">
        <v>1.57</v>
      </c>
      <c r="O15" s="130"/>
      <c r="P15" s="130"/>
      <c r="Q15" s="130">
        <v>17.34</v>
      </c>
      <c r="R15" s="130">
        <v>15.77</v>
      </c>
      <c r="S15" s="130"/>
      <c r="T15" s="130">
        <v>15.77</v>
      </c>
      <c r="U15" s="130"/>
      <c r="V15" s="130"/>
      <c r="W15" s="130"/>
      <c r="X15" s="130"/>
      <c r="Y15" s="130"/>
      <c r="Z15" s="130">
        <v>1.57</v>
      </c>
      <c r="AA15" s="132"/>
      <c r="AB15" s="132"/>
    </row>
    <row r="16" spans="1:28" ht="41.1" customHeight="1">
      <c r="A16" s="131" t="s">
        <v>152</v>
      </c>
      <c r="B16" s="131" t="s">
        <v>124</v>
      </c>
      <c r="C16" s="131" t="s">
        <v>144</v>
      </c>
      <c r="D16" s="132" t="s">
        <v>153</v>
      </c>
      <c r="E16" s="130">
        <v>76.680000000000007</v>
      </c>
      <c r="F16" s="130">
        <v>71.680000000000007</v>
      </c>
      <c r="G16" s="130">
        <v>71.680000000000007</v>
      </c>
      <c r="H16" s="130"/>
      <c r="I16" s="130"/>
      <c r="J16" s="130"/>
      <c r="K16" s="130"/>
      <c r="L16" s="130"/>
      <c r="M16" s="130"/>
      <c r="N16" s="130">
        <v>5</v>
      </c>
      <c r="O16" s="130"/>
      <c r="P16" s="130"/>
      <c r="Q16" s="130">
        <v>76.680000000000007</v>
      </c>
      <c r="R16" s="130">
        <v>71.680000000000007</v>
      </c>
      <c r="S16" s="130">
        <v>71.680000000000007</v>
      </c>
      <c r="T16" s="130"/>
      <c r="U16" s="130"/>
      <c r="V16" s="130"/>
      <c r="W16" s="130"/>
      <c r="X16" s="130"/>
      <c r="Y16" s="130"/>
      <c r="Z16" s="130">
        <v>5</v>
      </c>
      <c r="AA16" s="132"/>
      <c r="AB16" s="132"/>
    </row>
    <row r="17" spans="1:28" ht="47.1" customHeight="1">
      <c r="A17" s="131" t="s">
        <v>152</v>
      </c>
      <c r="B17" s="131" t="s">
        <v>124</v>
      </c>
      <c r="C17" s="131" t="s">
        <v>146</v>
      </c>
      <c r="D17" s="132" t="s">
        <v>154</v>
      </c>
      <c r="E17" s="130">
        <v>178.46</v>
      </c>
      <c r="F17" s="130">
        <v>158.46</v>
      </c>
      <c r="G17" s="130"/>
      <c r="H17" s="130">
        <v>158.46</v>
      </c>
      <c r="I17" s="130"/>
      <c r="J17" s="130"/>
      <c r="K17" s="130"/>
      <c r="L17" s="130"/>
      <c r="M17" s="130"/>
      <c r="N17" s="130">
        <v>20</v>
      </c>
      <c r="O17" s="130"/>
      <c r="P17" s="130"/>
      <c r="Q17" s="130">
        <v>178.46</v>
      </c>
      <c r="R17" s="130">
        <v>158.46</v>
      </c>
      <c r="S17" s="130"/>
      <c r="T17" s="130">
        <v>158.46</v>
      </c>
      <c r="U17" s="130"/>
      <c r="V17" s="130"/>
      <c r="W17" s="130"/>
      <c r="X17" s="130"/>
      <c r="Y17" s="130"/>
      <c r="Z17" s="130">
        <v>20</v>
      </c>
      <c r="AA17" s="132"/>
      <c r="AB17" s="132"/>
    </row>
    <row r="18" spans="1:28" ht="41.1" customHeight="1">
      <c r="A18" s="131" t="s">
        <v>152</v>
      </c>
      <c r="B18" s="131" t="s">
        <v>124</v>
      </c>
      <c r="C18" s="131" t="s">
        <v>155</v>
      </c>
      <c r="D18" s="132" t="s">
        <v>156</v>
      </c>
      <c r="E18" s="130">
        <v>40.81</v>
      </c>
      <c r="F18" s="130"/>
      <c r="G18" s="130"/>
      <c r="H18" s="130"/>
      <c r="I18" s="130"/>
      <c r="J18" s="130"/>
      <c r="K18" s="130"/>
      <c r="L18" s="130"/>
      <c r="M18" s="130"/>
      <c r="N18" s="130">
        <v>40.81</v>
      </c>
      <c r="O18" s="130"/>
      <c r="P18" s="130"/>
      <c r="Q18" s="130">
        <v>40.81</v>
      </c>
      <c r="R18" s="130"/>
      <c r="S18" s="130"/>
      <c r="T18" s="130"/>
      <c r="U18" s="130"/>
      <c r="V18" s="130"/>
      <c r="W18" s="130"/>
      <c r="X18" s="130"/>
      <c r="Y18" s="130"/>
      <c r="Z18" s="130">
        <v>40.81</v>
      </c>
      <c r="AA18" s="132"/>
      <c r="AB18" s="132"/>
    </row>
    <row r="19" spans="1:28" ht="48" customHeight="1">
      <c r="A19" s="131" t="s">
        <v>152</v>
      </c>
      <c r="B19" s="131" t="s">
        <v>124</v>
      </c>
      <c r="C19" s="131" t="s">
        <v>149</v>
      </c>
      <c r="D19" s="132" t="s">
        <v>157</v>
      </c>
      <c r="E19" s="130">
        <v>21.61</v>
      </c>
      <c r="F19" s="130">
        <v>21.61</v>
      </c>
      <c r="G19" s="130">
        <v>9.02</v>
      </c>
      <c r="H19" s="130">
        <v>12.59</v>
      </c>
      <c r="I19" s="130"/>
      <c r="J19" s="130"/>
      <c r="K19" s="130"/>
      <c r="L19" s="130"/>
      <c r="M19" s="130"/>
      <c r="N19" s="130"/>
      <c r="O19" s="130"/>
      <c r="P19" s="130"/>
      <c r="Q19" s="130">
        <v>21.61</v>
      </c>
      <c r="R19" s="130">
        <v>21.61</v>
      </c>
      <c r="S19" s="130">
        <v>9.02</v>
      </c>
      <c r="T19" s="130">
        <v>12.59</v>
      </c>
      <c r="U19" s="130"/>
      <c r="V19" s="130"/>
      <c r="W19" s="130"/>
      <c r="X19" s="130"/>
      <c r="Y19" s="130"/>
      <c r="Z19" s="130"/>
      <c r="AA19" s="132"/>
      <c r="AB19" s="132"/>
    </row>
    <row r="20" spans="1:28" ht="36" customHeight="1">
      <c r="A20" s="131" t="s">
        <v>158</v>
      </c>
      <c r="B20" s="131" t="s">
        <v>144</v>
      </c>
      <c r="C20" s="131" t="s">
        <v>144</v>
      </c>
      <c r="D20" s="132" t="s">
        <v>159</v>
      </c>
      <c r="E20" s="130">
        <v>1025.94</v>
      </c>
      <c r="F20" s="130">
        <v>912.71</v>
      </c>
      <c r="G20" s="130">
        <v>912.71</v>
      </c>
      <c r="H20" s="130"/>
      <c r="I20" s="130"/>
      <c r="J20" s="130">
        <v>110.99</v>
      </c>
      <c r="K20" s="130">
        <v>0.95</v>
      </c>
      <c r="L20" s="130">
        <v>5.7</v>
      </c>
      <c r="M20" s="130">
        <v>7.33</v>
      </c>
      <c r="N20" s="130">
        <v>2.23</v>
      </c>
      <c r="O20" s="130"/>
      <c r="P20" s="130"/>
      <c r="Q20" s="130">
        <v>1025.94</v>
      </c>
      <c r="R20" s="130">
        <v>912.71</v>
      </c>
      <c r="S20" s="130">
        <v>912.71</v>
      </c>
      <c r="T20" s="130"/>
      <c r="U20" s="130"/>
      <c r="V20" s="130">
        <v>110.99</v>
      </c>
      <c r="W20" s="130">
        <v>0.95</v>
      </c>
      <c r="X20" s="130">
        <v>5.7</v>
      </c>
      <c r="Y20" s="130">
        <v>7.33</v>
      </c>
      <c r="Z20" s="130">
        <v>2.23</v>
      </c>
      <c r="AA20" s="132"/>
      <c r="AB20" s="132"/>
    </row>
    <row r="21" spans="1:28" ht="33.950000000000003" customHeight="1">
      <c r="A21" s="131" t="s">
        <v>158</v>
      </c>
      <c r="B21" s="131" t="s">
        <v>144</v>
      </c>
      <c r="C21" s="131" t="s">
        <v>160</v>
      </c>
      <c r="D21" s="132" t="s">
        <v>161</v>
      </c>
      <c r="E21" s="130">
        <v>421.02</v>
      </c>
      <c r="F21" s="130">
        <v>369.51</v>
      </c>
      <c r="G21" s="130"/>
      <c r="H21" s="130">
        <v>369.51</v>
      </c>
      <c r="I21" s="130"/>
      <c r="J21" s="132">
        <v>50.72</v>
      </c>
      <c r="K21" s="132">
        <v>0.95</v>
      </c>
      <c r="L21" s="132">
        <v>5.7</v>
      </c>
      <c r="M21" s="130"/>
      <c r="N21" s="130">
        <v>0.79</v>
      </c>
      <c r="O21" s="130"/>
      <c r="P21" s="130"/>
      <c r="Q21" s="130">
        <v>421.02</v>
      </c>
      <c r="R21" s="130">
        <v>369.51</v>
      </c>
      <c r="S21" s="130"/>
      <c r="T21" s="130">
        <v>369.51</v>
      </c>
      <c r="U21" s="130"/>
      <c r="V21" s="132">
        <v>50.72</v>
      </c>
      <c r="W21" s="132">
        <v>0.95</v>
      </c>
      <c r="X21" s="132">
        <v>5.7</v>
      </c>
      <c r="Y21" s="130"/>
      <c r="Z21" s="130">
        <v>0.79</v>
      </c>
      <c r="AA21" s="132"/>
      <c r="AB21" s="132"/>
    </row>
    <row r="22" spans="1:28" ht="38.1" customHeight="1">
      <c r="A22" s="131">
        <v>212</v>
      </c>
      <c r="B22" s="131" t="s">
        <v>144</v>
      </c>
      <c r="C22" s="131" t="s">
        <v>149</v>
      </c>
      <c r="D22" s="132" t="s">
        <v>162</v>
      </c>
      <c r="E22" s="130">
        <v>936.46</v>
      </c>
      <c r="F22" s="130">
        <v>841.19</v>
      </c>
      <c r="G22" s="130"/>
      <c r="H22" s="130">
        <v>841.19</v>
      </c>
      <c r="I22" s="130"/>
      <c r="J22" s="130">
        <v>95.27</v>
      </c>
      <c r="K22" s="130"/>
      <c r="L22" s="130"/>
      <c r="M22" s="130"/>
      <c r="N22" s="130"/>
      <c r="O22" s="130"/>
      <c r="P22" s="130"/>
      <c r="Q22" s="130">
        <v>936.46</v>
      </c>
      <c r="R22" s="130">
        <v>841.19</v>
      </c>
      <c r="S22" s="130"/>
      <c r="T22" s="130">
        <v>841.19</v>
      </c>
      <c r="U22" s="130"/>
      <c r="V22" s="130">
        <v>95.27</v>
      </c>
      <c r="W22" s="130"/>
      <c r="X22" s="130"/>
      <c r="Y22" s="130"/>
      <c r="Z22" s="130"/>
      <c r="AA22" s="132">
        <v>1165</v>
      </c>
      <c r="AB22" s="132"/>
    </row>
    <row r="23" spans="1:28" ht="36.950000000000003" customHeight="1">
      <c r="A23" s="131" t="s">
        <v>158</v>
      </c>
      <c r="B23" s="131" t="s">
        <v>155</v>
      </c>
      <c r="C23" s="131" t="s">
        <v>149</v>
      </c>
      <c r="D23" s="132" t="s">
        <v>163</v>
      </c>
      <c r="E23" s="130">
        <v>247.47</v>
      </c>
      <c r="F23" s="130">
        <v>221.78</v>
      </c>
      <c r="G23" s="130"/>
      <c r="H23" s="130">
        <v>221.78</v>
      </c>
      <c r="I23" s="130"/>
      <c r="J23" s="130">
        <v>25.69</v>
      </c>
      <c r="K23" s="130"/>
      <c r="L23" s="130"/>
      <c r="M23" s="130"/>
      <c r="N23" s="130"/>
      <c r="O23" s="130"/>
      <c r="P23" s="130"/>
      <c r="Q23" s="130">
        <v>247.47</v>
      </c>
      <c r="R23" s="130">
        <v>221.78</v>
      </c>
      <c r="S23" s="130"/>
      <c r="T23" s="130">
        <v>221.78</v>
      </c>
      <c r="U23" s="130"/>
      <c r="V23" s="130">
        <v>25.69</v>
      </c>
      <c r="W23" s="130"/>
      <c r="X23" s="130"/>
      <c r="Y23" s="130"/>
      <c r="Z23" s="130"/>
      <c r="AA23" s="132">
        <v>13590</v>
      </c>
      <c r="AB23" s="132"/>
    </row>
    <row r="24" spans="1:28" ht="36" customHeight="1">
      <c r="A24" s="131" t="s">
        <v>158</v>
      </c>
      <c r="B24" s="131" t="s">
        <v>143</v>
      </c>
      <c r="C24" s="131" t="s">
        <v>144</v>
      </c>
      <c r="D24" s="132" t="s">
        <v>164</v>
      </c>
      <c r="E24" s="130">
        <v>70.37</v>
      </c>
      <c r="F24" s="130">
        <v>63.57</v>
      </c>
      <c r="G24" s="130"/>
      <c r="H24" s="130">
        <v>63.57</v>
      </c>
      <c r="I24" s="130"/>
      <c r="J24" s="130">
        <v>6.8</v>
      </c>
      <c r="K24" s="130"/>
      <c r="L24" s="130"/>
      <c r="M24" s="130"/>
      <c r="N24" s="130"/>
      <c r="O24" s="130"/>
      <c r="P24" s="130"/>
      <c r="Q24" s="130">
        <v>70.37</v>
      </c>
      <c r="R24" s="130">
        <v>63.57</v>
      </c>
      <c r="S24" s="130"/>
      <c r="T24" s="130">
        <v>63.57</v>
      </c>
      <c r="U24" s="130"/>
      <c r="V24" s="130">
        <v>6.8</v>
      </c>
      <c r="W24" s="130"/>
      <c r="X24" s="130"/>
      <c r="Y24" s="130"/>
      <c r="Z24" s="130"/>
      <c r="AA24" s="132"/>
      <c r="AB24" s="132"/>
    </row>
    <row r="25" spans="1:28" ht="39" customHeight="1">
      <c r="A25" s="131" t="s">
        <v>165</v>
      </c>
      <c r="B25" s="131" t="s">
        <v>146</v>
      </c>
      <c r="C25" s="131" t="s">
        <v>144</v>
      </c>
      <c r="D25" s="132" t="s">
        <v>166</v>
      </c>
      <c r="E25" s="130">
        <v>276.18</v>
      </c>
      <c r="F25" s="130">
        <v>276.18</v>
      </c>
      <c r="G25" s="130">
        <v>86.02</v>
      </c>
      <c r="H25" s="130">
        <v>190.16</v>
      </c>
      <c r="I25" s="130"/>
      <c r="J25" s="130"/>
      <c r="K25" s="130"/>
      <c r="L25" s="130"/>
      <c r="M25" s="130"/>
      <c r="N25" s="130"/>
      <c r="O25" s="130"/>
      <c r="P25" s="130"/>
      <c r="Q25" s="130">
        <v>276.18</v>
      </c>
      <c r="R25" s="130">
        <v>276.18</v>
      </c>
      <c r="S25" s="130">
        <v>86.02</v>
      </c>
      <c r="T25" s="130">
        <v>190.16</v>
      </c>
      <c r="U25" s="130"/>
      <c r="V25" s="130"/>
      <c r="W25" s="130"/>
      <c r="X25" s="130"/>
      <c r="Y25" s="130"/>
      <c r="Z25" s="130"/>
      <c r="AA25" s="132"/>
      <c r="AB25" s="132"/>
    </row>
    <row r="26" spans="1:28" ht="33.75">
      <c r="A26" s="131" t="s">
        <v>165</v>
      </c>
      <c r="B26" s="131" t="s">
        <v>155</v>
      </c>
      <c r="C26" s="131" t="s">
        <v>149</v>
      </c>
      <c r="D26" s="132" t="s">
        <v>167</v>
      </c>
      <c r="E26" s="130">
        <v>539.69000000000005</v>
      </c>
      <c r="F26" s="130">
        <v>484.08</v>
      </c>
      <c r="G26" s="130"/>
      <c r="H26" s="130">
        <v>484.08</v>
      </c>
      <c r="I26" s="130"/>
      <c r="J26" s="130">
        <v>55.61</v>
      </c>
      <c r="K26" s="130"/>
      <c r="L26" s="130"/>
      <c r="M26" s="130"/>
      <c r="N26" s="130"/>
      <c r="O26" s="130"/>
      <c r="P26" s="130"/>
      <c r="Q26" s="130">
        <v>539.69000000000005</v>
      </c>
      <c r="R26" s="130">
        <v>484.08</v>
      </c>
      <c r="S26" s="130"/>
      <c r="T26" s="130">
        <v>484.08</v>
      </c>
      <c r="U26" s="130"/>
      <c r="V26" s="130">
        <v>55.61</v>
      </c>
      <c r="W26" s="130"/>
      <c r="X26" s="130"/>
      <c r="Y26" s="130"/>
      <c r="Z26" s="130"/>
      <c r="AA26" s="132"/>
      <c r="AB26" s="132"/>
    </row>
  </sheetData>
  <mergeCells count="36">
    <mergeCell ref="AB6:AB8"/>
    <mergeCell ref="A4:C6"/>
    <mergeCell ref="AA4:AB5"/>
    <mergeCell ref="G7:H7"/>
    <mergeCell ref="I7:I8"/>
    <mergeCell ref="J7:J8"/>
    <mergeCell ref="O5:O8"/>
    <mergeCell ref="P5:P8"/>
    <mergeCell ref="F6:I6"/>
    <mergeCell ref="R6:U6"/>
    <mergeCell ref="U7:U8"/>
    <mergeCell ref="V6:Y6"/>
    <mergeCell ref="W7:W8"/>
    <mergeCell ref="X7:X8"/>
    <mergeCell ref="Y7:Y8"/>
    <mergeCell ref="V7:V8"/>
    <mergeCell ref="AA6:AA8"/>
    <mergeCell ref="A7:A8"/>
    <mergeCell ref="B7:B8"/>
    <mergeCell ref="C7:C8"/>
    <mergeCell ref="Z6:Z8"/>
    <mergeCell ref="J6:M6"/>
    <mergeCell ref="F7:F8"/>
    <mergeCell ref="S7:T7"/>
    <mergeCell ref="Q6:Q8"/>
    <mergeCell ref="R7:R8"/>
    <mergeCell ref="A1:AB1"/>
    <mergeCell ref="E4:Z4"/>
    <mergeCell ref="E5:N5"/>
    <mergeCell ref="Q5:Z5"/>
    <mergeCell ref="D4:D8"/>
    <mergeCell ref="K7:K8"/>
    <mergeCell ref="L7:L8"/>
    <mergeCell ref="M7:M8"/>
    <mergeCell ref="N6:N8"/>
    <mergeCell ref="E6:E8"/>
  </mergeCells>
  <phoneticPr fontId="32" type="noConversion"/>
  <pageMargins left="0.75138888888888899" right="0.75138888888888899" top="1" bottom="1" header="0.51180555555555596" footer="0.51180555555555596"/>
  <pageSetup paperSize="8" scale="79" orientation="landscape"/>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topLeftCell="C10" workbookViewId="0">
      <selection activeCell="G10" sqref="G10"/>
    </sheetView>
  </sheetViews>
  <sheetFormatPr defaultColWidth="9" defaultRowHeight="13.5"/>
  <cols>
    <col min="1" max="1" width="9.125" customWidth="1"/>
    <col min="2" max="2" width="16" customWidth="1"/>
    <col min="3" max="3" width="31" customWidth="1"/>
    <col min="4" max="4" width="21.125" style="42" customWidth="1"/>
    <col min="5" max="5" width="12.625" style="42" customWidth="1"/>
    <col min="6" max="6" width="8.625" style="42" customWidth="1"/>
    <col min="7" max="7" width="8.375" style="42" customWidth="1"/>
    <col min="8" max="8" width="10.5" customWidth="1"/>
    <col min="9" max="9" width="8.625" customWidth="1"/>
  </cols>
  <sheetData>
    <row r="1" spans="1:19" ht="15" customHeight="1">
      <c r="A1" s="101"/>
      <c r="B1" s="101"/>
      <c r="C1" s="102"/>
      <c r="D1" s="103"/>
      <c r="E1" s="103"/>
      <c r="F1" s="103"/>
      <c r="G1" s="103"/>
      <c r="H1" s="104"/>
      <c r="I1" s="104"/>
      <c r="J1" s="104"/>
      <c r="K1" s="104"/>
      <c r="L1" s="104"/>
      <c r="M1" s="104"/>
      <c r="N1" s="104"/>
      <c r="O1" s="104"/>
      <c r="P1" s="104"/>
      <c r="Q1" s="104"/>
      <c r="R1" s="104"/>
    </row>
    <row r="2" spans="1:19" ht="33.950000000000003" customHeight="1">
      <c r="A2" s="159" t="s">
        <v>168</v>
      </c>
      <c r="B2" s="159"/>
      <c r="C2" s="159"/>
      <c r="D2" s="200"/>
      <c r="E2" s="200"/>
      <c r="F2" s="200"/>
      <c r="G2" s="200"/>
      <c r="H2" s="159"/>
      <c r="I2" s="159"/>
      <c r="J2" s="159"/>
      <c r="K2" s="159"/>
      <c r="L2" s="159"/>
      <c r="M2" s="159"/>
      <c r="N2" s="159"/>
      <c r="O2" s="159"/>
      <c r="P2" s="159"/>
      <c r="Q2" s="159"/>
      <c r="R2" s="159"/>
      <c r="S2" s="159"/>
    </row>
    <row r="3" spans="1:19" ht="20.100000000000001" customHeight="1">
      <c r="A3" s="105" t="s">
        <v>1</v>
      </c>
      <c r="B3" s="102"/>
      <c r="C3" s="102"/>
      <c r="D3" s="103"/>
      <c r="E3" s="103"/>
      <c r="F3" s="103"/>
      <c r="G3" s="103"/>
      <c r="H3" s="104"/>
      <c r="I3" s="104"/>
      <c r="J3" s="104"/>
      <c r="K3" s="104"/>
      <c r="L3" s="104"/>
      <c r="M3" s="104"/>
      <c r="N3" s="104"/>
      <c r="O3" s="104"/>
      <c r="P3" s="104"/>
      <c r="Q3" s="104"/>
      <c r="R3" s="201" t="s">
        <v>41</v>
      </c>
      <c r="S3" s="201"/>
    </row>
    <row r="4" spans="1:19" ht="48" customHeight="1">
      <c r="A4" s="197" t="s">
        <v>169</v>
      </c>
      <c r="B4" s="217"/>
      <c r="C4" s="197" t="s">
        <v>170</v>
      </c>
      <c r="D4" s="202" t="s">
        <v>171</v>
      </c>
      <c r="E4" s="202"/>
      <c r="F4" s="202"/>
      <c r="G4" s="202"/>
      <c r="H4" s="164"/>
      <c r="I4" s="164"/>
      <c r="J4" s="164"/>
      <c r="K4" s="164"/>
      <c r="L4" s="164"/>
      <c r="M4" s="164"/>
      <c r="N4" s="164"/>
      <c r="O4" s="164"/>
      <c r="P4" s="164"/>
      <c r="Q4" s="164"/>
      <c r="R4" s="164"/>
      <c r="S4" s="164"/>
    </row>
    <row r="5" spans="1:19" ht="20.100000000000001" customHeight="1">
      <c r="A5" s="199"/>
      <c r="B5" s="218"/>
      <c r="C5" s="198"/>
      <c r="D5" s="214" t="s">
        <v>172</v>
      </c>
      <c r="E5" s="203" t="s">
        <v>173</v>
      </c>
      <c r="F5" s="204"/>
      <c r="G5" s="204"/>
      <c r="H5" s="205"/>
      <c r="I5" s="205"/>
      <c r="J5" s="205"/>
      <c r="K5" s="205"/>
      <c r="L5" s="205"/>
      <c r="M5" s="205"/>
      <c r="N5" s="205"/>
      <c r="O5" s="206"/>
      <c r="P5" s="208" t="s">
        <v>174</v>
      </c>
      <c r="Q5" s="209"/>
      <c r="R5" s="209"/>
      <c r="S5" s="210"/>
    </row>
    <row r="6" spans="1:19" ht="20.100000000000001" customHeight="1">
      <c r="A6" s="195" t="s">
        <v>104</v>
      </c>
      <c r="B6" s="195" t="s">
        <v>105</v>
      </c>
      <c r="C6" s="198"/>
      <c r="D6" s="215"/>
      <c r="E6" s="223" t="s">
        <v>98</v>
      </c>
      <c r="F6" s="219" t="s">
        <v>175</v>
      </c>
      <c r="G6" s="220"/>
      <c r="H6" s="221"/>
      <c r="I6" s="221"/>
      <c r="J6" s="221"/>
      <c r="K6" s="221"/>
      <c r="L6" s="221"/>
      <c r="M6" s="222"/>
      <c r="N6" s="207" t="s">
        <v>176</v>
      </c>
      <c r="O6" s="207" t="s">
        <v>177</v>
      </c>
      <c r="P6" s="211"/>
      <c r="Q6" s="212"/>
      <c r="R6" s="212"/>
      <c r="S6" s="213"/>
    </row>
    <row r="7" spans="1:19" ht="66.95" customHeight="1">
      <c r="A7" s="196"/>
      <c r="B7" s="196"/>
      <c r="C7" s="199"/>
      <c r="D7" s="216"/>
      <c r="E7" s="224"/>
      <c r="F7" s="106" t="s">
        <v>102</v>
      </c>
      <c r="G7" s="106" t="s">
        <v>178</v>
      </c>
      <c r="H7" s="10" t="s">
        <v>179</v>
      </c>
      <c r="I7" s="10" t="s">
        <v>180</v>
      </c>
      <c r="J7" s="10" t="s">
        <v>181</v>
      </c>
      <c r="K7" s="10" t="s">
        <v>182</v>
      </c>
      <c r="L7" s="10" t="s">
        <v>183</v>
      </c>
      <c r="M7" s="10" t="s">
        <v>184</v>
      </c>
      <c r="N7" s="207"/>
      <c r="O7" s="207"/>
      <c r="P7" s="10" t="s">
        <v>102</v>
      </c>
      <c r="Q7" s="10" t="s">
        <v>185</v>
      </c>
      <c r="R7" s="10" t="s">
        <v>186</v>
      </c>
      <c r="S7" s="10" t="s">
        <v>187</v>
      </c>
    </row>
    <row r="8" spans="1:19" ht="20.100000000000001" customHeight="1">
      <c r="A8" s="107">
        <v>1</v>
      </c>
      <c r="B8" s="107">
        <v>2</v>
      </c>
      <c r="C8" s="108">
        <v>3</v>
      </c>
      <c r="D8" s="109">
        <v>4</v>
      </c>
      <c r="E8" s="109">
        <v>5</v>
      </c>
      <c r="F8" s="109">
        <v>6</v>
      </c>
      <c r="G8" s="109">
        <v>7</v>
      </c>
      <c r="H8" s="108">
        <v>8</v>
      </c>
      <c r="I8" s="107">
        <v>9</v>
      </c>
      <c r="J8" s="107">
        <v>10</v>
      </c>
      <c r="K8" s="107">
        <v>11</v>
      </c>
      <c r="L8" s="107">
        <v>12</v>
      </c>
      <c r="M8" s="108">
        <v>13</v>
      </c>
      <c r="N8" s="107">
        <v>14</v>
      </c>
      <c r="O8" s="107">
        <v>15</v>
      </c>
      <c r="P8" s="107">
        <v>16</v>
      </c>
      <c r="Q8" s="107">
        <v>17</v>
      </c>
      <c r="R8" s="108">
        <v>18</v>
      </c>
      <c r="S8" s="107">
        <v>19</v>
      </c>
    </row>
    <row r="9" spans="1:19" ht="20.100000000000001" customHeight="1">
      <c r="A9" s="192" t="s">
        <v>188</v>
      </c>
      <c r="B9" s="193"/>
      <c r="C9" s="194"/>
      <c r="D9" s="74">
        <v>4654.7299999999996</v>
      </c>
      <c r="E9" s="74">
        <v>4654.7299999999996</v>
      </c>
      <c r="F9" s="74">
        <v>4654.7299999999996</v>
      </c>
      <c r="G9" s="74">
        <v>4654.7299999999996</v>
      </c>
      <c r="H9" s="107"/>
      <c r="I9" s="107"/>
      <c r="J9" s="107"/>
      <c r="K9" s="107"/>
      <c r="L9" s="107"/>
      <c r="M9" s="107"/>
      <c r="N9" s="107"/>
      <c r="O9" s="107"/>
      <c r="P9" s="107"/>
      <c r="Q9" s="107"/>
      <c r="R9" s="107"/>
      <c r="S9" s="107"/>
    </row>
    <row r="10" spans="1:19" ht="18" customHeight="1">
      <c r="A10" s="110">
        <v>301</v>
      </c>
      <c r="B10" s="111" t="s">
        <v>189</v>
      </c>
      <c r="C10" s="112" t="s">
        <v>99</v>
      </c>
      <c r="D10" s="74">
        <v>3915.08</v>
      </c>
      <c r="E10" s="74">
        <v>3915.08</v>
      </c>
      <c r="F10" s="74">
        <v>3915.08</v>
      </c>
      <c r="G10" s="74">
        <v>3915.08</v>
      </c>
      <c r="H10" s="113"/>
      <c r="I10" s="113"/>
      <c r="J10" s="113"/>
      <c r="K10" s="113"/>
      <c r="L10" s="113"/>
      <c r="M10" s="113"/>
      <c r="N10" s="113"/>
      <c r="O10" s="113"/>
      <c r="P10" s="113"/>
      <c r="Q10" s="113"/>
      <c r="R10" s="113"/>
      <c r="S10" s="113"/>
    </row>
    <row r="11" spans="1:19" ht="18" customHeight="1">
      <c r="A11" s="114"/>
      <c r="B11" s="111" t="s">
        <v>190</v>
      </c>
      <c r="C11" s="115" t="s">
        <v>191</v>
      </c>
      <c r="D11" s="116">
        <v>2307.6999999999998</v>
      </c>
      <c r="E11" s="116">
        <v>2307.6999999999998</v>
      </c>
      <c r="F11" s="116">
        <v>2307.6999999999998</v>
      </c>
      <c r="G11" s="116">
        <v>2307.6999999999998</v>
      </c>
      <c r="H11" s="113"/>
      <c r="I11" s="113"/>
      <c r="J11" s="113"/>
      <c r="K11" s="113"/>
      <c r="L11" s="113"/>
      <c r="M11" s="113"/>
      <c r="N11" s="113"/>
      <c r="O11" s="113"/>
      <c r="P11" s="113"/>
      <c r="Q11" s="113"/>
      <c r="R11" s="113"/>
      <c r="S11" s="113"/>
    </row>
    <row r="12" spans="1:19" ht="18" customHeight="1">
      <c r="A12" s="114"/>
      <c r="B12" s="111" t="s">
        <v>192</v>
      </c>
      <c r="C12" s="115" t="s">
        <v>193</v>
      </c>
      <c r="D12" s="117"/>
      <c r="E12" s="117"/>
      <c r="F12" s="117"/>
      <c r="G12" s="117"/>
      <c r="H12" s="113"/>
      <c r="I12" s="113"/>
      <c r="J12" s="113"/>
      <c r="K12" s="113"/>
      <c r="L12" s="113"/>
      <c r="M12" s="113"/>
      <c r="N12" s="113"/>
      <c r="O12" s="113"/>
      <c r="P12" s="113"/>
      <c r="Q12" s="113"/>
      <c r="R12" s="113"/>
      <c r="S12" s="113"/>
    </row>
    <row r="13" spans="1:19" ht="18" customHeight="1">
      <c r="A13" s="114"/>
      <c r="B13" s="111" t="s">
        <v>194</v>
      </c>
      <c r="C13" s="115" t="s">
        <v>195</v>
      </c>
      <c r="D13" s="118">
        <v>91.24</v>
      </c>
      <c r="E13" s="118">
        <v>91.24</v>
      </c>
      <c r="F13" s="118">
        <v>91.24</v>
      </c>
      <c r="G13" s="118">
        <v>91.24</v>
      </c>
      <c r="H13" s="113"/>
      <c r="I13" s="113"/>
      <c r="J13" s="113"/>
      <c r="K13" s="113"/>
      <c r="L13" s="113"/>
      <c r="M13" s="113"/>
      <c r="N13" s="113"/>
      <c r="O13" s="113"/>
      <c r="P13" s="113"/>
      <c r="Q13" s="113"/>
      <c r="R13" s="113"/>
      <c r="S13" s="113"/>
    </row>
    <row r="14" spans="1:19" ht="18" customHeight="1">
      <c r="A14" s="114"/>
      <c r="B14" s="111" t="s">
        <v>196</v>
      </c>
      <c r="C14" s="115" t="s">
        <v>197</v>
      </c>
      <c r="D14" s="117"/>
      <c r="E14" s="117"/>
      <c r="F14" s="117"/>
      <c r="G14" s="117"/>
      <c r="H14" s="113"/>
      <c r="I14" s="113"/>
      <c r="J14" s="113"/>
      <c r="K14" s="113"/>
      <c r="L14" s="113"/>
      <c r="M14" s="113"/>
      <c r="N14" s="113"/>
      <c r="O14" s="113"/>
      <c r="P14" s="113"/>
      <c r="Q14" s="113"/>
      <c r="R14" s="113"/>
      <c r="S14" s="113"/>
    </row>
    <row r="15" spans="1:19" ht="18" customHeight="1">
      <c r="A15" s="114"/>
      <c r="B15" s="111" t="s">
        <v>198</v>
      </c>
      <c r="C15" s="115" t="s">
        <v>199</v>
      </c>
      <c r="D15" s="78">
        <v>493.9</v>
      </c>
      <c r="E15" s="78">
        <v>493.9</v>
      </c>
      <c r="F15" s="78">
        <v>493.9</v>
      </c>
      <c r="G15" s="78">
        <v>493.9</v>
      </c>
      <c r="H15" s="113"/>
      <c r="I15" s="113"/>
      <c r="J15" s="113"/>
      <c r="K15" s="113"/>
      <c r="L15" s="113"/>
      <c r="M15" s="113"/>
      <c r="N15" s="113"/>
      <c r="O15" s="113"/>
      <c r="P15" s="113"/>
      <c r="Q15" s="113"/>
      <c r="R15" s="113"/>
      <c r="S15" s="113"/>
    </row>
    <row r="16" spans="1:19" ht="18" customHeight="1">
      <c r="A16" s="114"/>
      <c r="B16" s="111" t="s">
        <v>200</v>
      </c>
      <c r="C16" s="115" t="s">
        <v>201</v>
      </c>
      <c r="D16" s="78">
        <v>478.54</v>
      </c>
      <c r="E16" s="78">
        <v>478.54</v>
      </c>
      <c r="F16" s="78">
        <v>478.54</v>
      </c>
      <c r="G16" s="78">
        <v>478.54</v>
      </c>
      <c r="H16" s="113"/>
      <c r="I16" s="113"/>
      <c r="J16" s="113"/>
      <c r="K16" s="113"/>
      <c r="L16" s="113"/>
      <c r="M16" s="113"/>
      <c r="N16" s="113"/>
      <c r="O16" s="113"/>
      <c r="P16" s="113"/>
      <c r="Q16" s="113"/>
      <c r="R16" s="113"/>
      <c r="S16" s="113"/>
    </row>
    <row r="17" spans="1:19" ht="18" customHeight="1">
      <c r="A17" s="114"/>
      <c r="B17" s="111" t="s">
        <v>202</v>
      </c>
      <c r="C17" s="115" t="s">
        <v>203</v>
      </c>
      <c r="D17" s="117"/>
      <c r="E17" s="117"/>
      <c r="F17" s="117"/>
      <c r="G17" s="117"/>
      <c r="H17" s="113"/>
      <c r="I17" s="113"/>
      <c r="J17" s="113"/>
      <c r="K17" s="113"/>
      <c r="L17" s="113"/>
      <c r="M17" s="113"/>
      <c r="N17" s="113"/>
      <c r="O17" s="113"/>
      <c r="P17" s="113"/>
      <c r="Q17" s="113"/>
      <c r="R17" s="113"/>
      <c r="S17" s="113"/>
    </row>
    <row r="18" spans="1:19" ht="18" customHeight="1">
      <c r="A18" s="114"/>
      <c r="B18" s="111" t="s">
        <v>204</v>
      </c>
      <c r="C18" s="119" t="s">
        <v>205</v>
      </c>
      <c r="D18" s="116">
        <v>230.15</v>
      </c>
      <c r="E18" s="116">
        <v>230.15</v>
      </c>
      <c r="F18" s="116">
        <v>230.15</v>
      </c>
      <c r="G18" s="116">
        <v>230.15</v>
      </c>
      <c r="H18" s="113"/>
      <c r="I18" s="113"/>
      <c r="J18" s="113"/>
      <c r="K18" s="113"/>
      <c r="L18" s="113"/>
      <c r="M18" s="113"/>
      <c r="N18" s="113"/>
      <c r="O18" s="113"/>
      <c r="P18" s="113"/>
      <c r="Q18" s="113"/>
      <c r="R18" s="113"/>
      <c r="S18" s="113"/>
    </row>
    <row r="19" spans="1:19" ht="18" customHeight="1">
      <c r="A19" s="114"/>
      <c r="B19" s="111" t="s">
        <v>206</v>
      </c>
      <c r="C19" s="119" t="s">
        <v>207</v>
      </c>
      <c r="D19" s="116"/>
      <c r="E19" s="116"/>
      <c r="F19" s="116"/>
      <c r="G19" s="116"/>
      <c r="H19" s="113"/>
      <c r="I19" s="113"/>
      <c r="J19" s="113"/>
      <c r="K19" s="113"/>
      <c r="L19" s="113"/>
      <c r="M19" s="113"/>
      <c r="N19" s="113"/>
      <c r="O19" s="113"/>
      <c r="P19" s="113"/>
      <c r="Q19" s="113"/>
      <c r="R19" s="113"/>
      <c r="S19" s="113"/>
    </row>
    <row r="20" spans="1:19" ht="18" customHeight="1">
      <c r="A20" s="114"/>
      <c r="B20" s="111" t="s">
        <v>208</v>
      </c>
      <c r="C20" s="119" t="s">
        <v>209</v>
      </c>
      <c r="D20" s="76">
        <v>37.369999999999997</v>
      </c>
      <c r="E20" s="76">
        <v>37.369999999999997</v>
      </c>
      <c r="F20" s="76">
        <v>37.369999999999997</v>
      </c>
      <c r="G20" s="76">
        <v>37.369999999999997</v>
      </c>
      <c r="H20" s="113"/>
      <c r="I20" s="113"/>
      <c r="J20" s="113"/>
      <c r="K20" s="113"/>
      <c r="L20" s="113"/>
      <c r="M20" s="113"/>
      <c r="N20" s="113"/>
      <c r="O20" s="113"/>
      <c r="P20" s="113"/>
      <c r="Q20" s="113"/>
      <c r="R20" s="113"/>
      <c r="S20" s="113"/>
    </row>
    <row r="21" spans="1:19" ht="18" customHeight="1">
      <c r="A21" s="114"/>
      <c r="B21" s="111" t="s">
        <v>210</v>
      </c>
      <c r="C21" s="119" t="s">
        <v>211</v>
      </c>
      <c r="D21" s="116">
        <v>276.18</v>
      </c>
      <c r="E21" s="116">
        <v>276.18</v>
      </c>
      <c r="F21" s="116">
        <v>276.18</v>
      </c>
      <c r="G21" s="116">
        <v>276.18</v>
      </c>
      <c r="H21" s="113"/>
      <c r="I21" s="113"/>
      <c r="J21" s="113"/>
      <c r="K21" s="113"/>
      <c r="L21" s="113"/>
      <c r="M21" s="113"/>
      <c r="N21" s="113"/>
      <c r="O21" s="113"/>
      <c r="P21" s="113"/>
      <c r="Q21" s="113"/>
      <c r="R21" s="113"/>
      <c r="S21" s="113"/>
    </row>
    <row r="22" spans="1:19" ht="18" customHeight="1">
      <c r="A22" s="114"/>
      <c r="B22" s="111" t="s">
        <v>212</v>
      </c>
      <c r="C22" s="119" t="s">
        <v>213</v>
      </c>
      <c r="D22" s="120"/>
      <c r="E22" s="120"/>
      <c r="F22" s="120"/>
      <c r="G22" s="120"/>
      <c r="H22" s="113"/>
      <c r="I22" s="113"/>
      <c r="J22" s="113"/>
      <c r="K22" s="113"/>
      <c r="L22" s="113"/>
      <c r="M22" s="113"/>
      <c r="N22" s="113"/>
      <c r="O22" s="113"/>
      <c r="P22" s="113"/>
      <c r="Q22" s="113"/>
      <c r="R22" s="113"/>
      <c r="S22" s="113"/>
    </row>
    <row r="23" spans="1:19" ht="18" customHeight="1">
      <c r="A23" s="114"/>
      <c r="B23" s="111" t="s">
        <v>214</v>
      </c>
      <c r="C23" s="119" t="s">
        <v>215</v>
      </c>
      <c r="D23" s="117"/>
      <c r="E23" s="117"/>
      <c r="F23" s="117"/>
      <c r="G23" s="117"/>
      <c r="H23" s="113"/>
      <c r="I23" s="113"/>
      <c r="J23" s="113"/>
      <c r="K23" s="113"/>
      <c r="L23" s="113"/>
      <c r="M23" s="113"/>
      <c r="N23" s="113"/>
      <c r="O23" s="113"/>
      <c r="P23" s="113"/>
      <c r="Q23" s="113"/>
      <c r="R23" s="113"/>
      <c r="S23" s="113"/>
    </row>
    <row r="24" spans="1:19" ht="18" customHeight="1">
      <c r="A24" s="110">
        <v>302</v>
      </c>
      <c r="B24" s="111"/>
      <c r="C24" s="121" t="s">
        <v>100</v>
      </c>
      <c r="D24" s="75">
        <v>364.74</v>
      </c>
      <c r="E24" s="75">
        <v>364.74</v>
      </c>
      <c r="F24" s="75">
        <v>364.74</v>
      </c>
      <c r="G24" s="75">
        <v>364.74</v>
      </c>
      <c r="H24" s="113"/>
      <c r="I24" s="113"/>
      <c r="J24" s="113"/>
      <c r="K24" s="113"/>
      <c r="L24" s="113"/>
      <c r="M24" s="113"/>
      <c r="N24" s="113"/>
      <c r="O24" s="113"/>
      <c r="P24" s="113"/>
      <c r="Q24" s="113"/>
      <c r="R24" s="113"/>
      <c r="S24" s="113"/>
    </row>
    <row r="25" spans="1:19" ht="18" customHeight="1">
      <c r="A25" s="114"/>
      <c r="B25" s="111" t="s">
        <v>190</v>
      </c>
      <c r="C25" s="119" t="s">
        <v>216</v>
      </c>
      <c r="D25" s="116">
        <v>244.25</v>
      </c>
      <c r="E25" s="116">
        <v>244.25</v>
      </c>
      <c r="F25" s="116">
        <v>244.25</v>
      </c>
      <c r="G25" s="116">
        <v>244.25</v>
      </c>
      <c r="H25" s="113"/>
      <c r="I25" s="113"/>
      <c r="J25" s="113"/>
      <c r="K25" s="113"/>
      <c r="L25" s="113"/>
      <c r="M25" s="113"/>
      <c r="N25" s="113"/>
      <c r="O25" s="113"/>
      <c r="P25" s="113"/>
      <c r="Q25" s="113"/>
      <c r="R25" s="113"/>
      <c r="S25" s="113"/>
    </row>
    <row r="26" spans="1:19" ht="18" customHeight="1">
      <c r="A26" s="114"/>
      <c r="B26" s="111" t="s">
        <v>192</v>
      </c>
      <c r="C26" s="115" t="s">
        <v>217</v>
      </c>
      <c r="D26" s="117"/>
      <c r="E26" s="117"/>
      <c r="F26" s="117"/>
      <c r="G26" s="117"/>
      <c r="H26" s="113"/>
      <c r="I26" s="113"/>
      <c r="J26" s="113"/>
      <c r="K26" s="113"/>
      <c r="L26" s="113"/>
      <c r="M26" s="113"/>
      <c r="N26" s="113"/>
      <c r="O26" s="113"/>
      <c r="P26" s="113"/>
      <c r="Q26" s="113"/>
      <c r="R26" s="113"/>
      <c r="S26" s="113"/>
    </row>
    <row r="27" spans="1:19" ht="18" customHeight="1">
      <c r="A27" s="114"/>
      <c r="B27" s="111" t="s">
        <v>194</v>
      </c>
      <c r="C27" s="115" t="s">
        <v>218</v>
      </c>
      <c r="D27" s="117"/>
      <c r="E27" s="117"/>
      <c r="F27" s="117"/>
      <c r="G27" s="117"/>
      <c r="H27" s="113"/>
      <c r="I27" s="113"/>
      <c r="J27" s="113"/>
      <c r="K27" s="113"/>
      <c r="L27" s="113"/>
      <c r="M27" s="113"/>
      <c r="N27" s="113"/>
      <c r="O27" s="113"/>
      <c r="P27" s="113"/>
      <c r="Q27" s="113"/>
      <c r="R27" s="113"/>
      <c r="S27" s="113"/>
    </row>
    <row r="28" spans="1:19" ht="18" customHeight="1">
      <c r="A28" s="114"/>
      <c r="B28" s="111" t="s">
        <v>219</v>
      </c>
      <c r="C28" s="115" t="s">
        <v>220</v>
      </c>
      <c r="D28" s="117"/>
      <c r="E28" s="117"/>
      <c r="F28" s="117"/>
      <c r="G28" s="117"/>
      <c r="H28" s="113"/>
      <c r="I28" s="113"/>
      <c r="J28" s="113"/>
      <c r="K28" s="113"/>
      <c r="L28" s="113"/>
      <c r="M28" s="113"/>
      <c r="N28" s="113"/>
      <c r="O28" s="113"/>
      <c r="P28" s="113"/>
      <c r="Q28" s="113"/>
      <c r="R28" s="113"/>
      <c r="S28" s="113"/>
    </row>
    <row r="29" spans="1:19" ht="18" customHeight="1">
      <c r="A29" s="114"/>
      <c r="B29" s="111" t="s">
        <v>221</v>
      </c>
      <c r="C29" s="115" t="s">
        <v>222</v>
      </c>
      <c r="D29" s="117"/>
      <c r="E29" s="117"/>
      <c r="F29" s="117"/>
      <c r="G29" s="117"/>
      <c r="H29" s="113"/>
      <c r="I29" s="113"/>
      <c r="J29" s="113"/>
      <c r="K29" s="113"/>
      <c r="L29" s="113"/>
      <c r="M29" s="113"/>
      <c r="N29" s="113"/>
      <c r="O29" s="113"/>
      <c r="P29" s="113"/>
      <c r="Q29" s="113"/>
      <c r="R29" s="113"/>
      <c r="S29" s="113"/>
    </row>
    <row r="30" spans="1:19" ht="18" customHeight="1">
      <c r="A30" s="114"/>
      <c r="B30" s="111" t="s">
        <v>196</v>
      </c>
      <c r="C30" s="115" t="s">
        <v>223</v>
      </c>
      <c r="D30" s="117"/>
      <c r="E30" s="117"/>
      <c r="F30" s="117"/>
      <c r="G30" s="117"/>
      <c r="H30" s="113"/>
      <c r="I30" s="113"/>
      <c r="J30" s="113"/>
      <c r="K30" s="113"/>
      <c r="L30" s="113"/>
      <c r="M30" s="113"/>
      <c r="N30" s="113"/>
      <c r="O30" s="113"/>
      <c r="P30" s="113"/>
      <c r="Q30" s="113"/>
      <c r="R30" s="113"/>
      <c r="S30" s="113"/>
    </row>
    <row r="31" spans="1:19" ht="18" customHeight="1">
      <c r="A31" s="114"/>
      <c r="B31" s="111" t="s">
        <v>198</v>
      </c>
      <c r="C31" s="115" t="s">
        <v>224</v>
      </c>
      <c r="D31" s="117"/>
      <c r="E31" s="117"/>
      <c r="F31" s="117"/>
      <c r="G31" s="117"/>
      <c r="H31" s="113"/>
      <c r="I31" s="113"/>
      <c r="J31" s="113"/>
      <c r="K31" s="113"/>
      <c r="L31" s="113"/>
      <c r="M31" s="113"/>
      <c r="N31" s="113"/>
      <c r="O31" s="113"/>
      <c r="P31" s="113"/>
      <c r="Q31" s="113"/>
      <c r="R31" s="113"/>
      <c r="S31" s="113"/>
    </row>
    <row r="32" spans="1:19" ht="18" customHeight="1">
      <c r="A32" s="114"/>
      <c r="B32" s="111" t="s">
        <v>200</v>
      </c>
      <c r="C32" s="115" t="s">
        <v>225</v>
      </c>
      <c r="D32" s="117"/>
      <c r="E32" s="117"/>
      <c r="F32" s="117"/>
      <c r="G32" s="117"/>
      <c r="H32" s="113"/>
      <c r="I32" s="113"/>
      <c r="J32" s="113"/>
      <c r="K32" s="113"/>
      <c r="L32" s="113"/>
      <c r="M32" s="113"/>
      <c r="N32" s="113"/>
      <c r="O32" s="113"/>
      <c r="P32" s="113"/>
      <c r="Q32" s="113"/>
      <c r="R32" s="113"/>
      <c r="S32" s="113"/>
    </row>
    <row r="33" spans="1:19" ht="18" customHeight="1">
      <c r="A33" s="114"/>
      <c r="B33" s="111" t="s">
        <v>202</v>
      </c>
      <c r="C33" s="115" t="s">
        <v>226</v>
      </c>
      <c r="D33" s="117"/>
      <c r="E33" s="117"/>
      <c r="F33" s="117"/>
      <c r="G33" s="117"/>
      <c r="H33" s="113"/>
      <c r="I33" s="113"/>
      <c r="J33" s="113"/>
      <c r="K33" s="113"/>
      <c r="L33" s="113"/>
      <c r="M33" s="113"/>
      <c r="N33" s="113"/>
      <c r="O33" s="113"/>
      <c r="P33" s="113"/>
      <c r="Q33" s="113"/>
      <c r="R33" s="113"/>
      <c r="S33" s="113"/>
    </row>
    <row r="34" spans="1:19" ht="18" customHeight="1">
      <c r="A34" s="114"/>
      <c r="B34" s="111" t="s">
        <v>206</v>
      </c>
      <c r="C34" s="115" t="s">
        <v>227</v>
      </c>
      <c r="D34" s="117"/>
      <c r="E34" s="117"/>
      <c r="F34" s="117"/>
      <c r="G34" s="117"/>
      <c r="H34" s="113"/>
      <c r="I34" s="113"/>
      <c r="J34" s="113"/>
      <c r="K34" s="113"/>
      <c r="L34" s="113"/>
      <c r="M34" s="113"/>
      <c r="N34" s="113"/>
      <c r="O34" s="113"/>
      <c r="P34" s="113"/>
      <c r="Q34" s="113"/>
      <c r="R34" s="113"/>
      <c r="S34" s="113"/>
    </row>
    <row r="35" spans="1:19" ht="18" customHeight="1">
      <c r="A35" s="114"/>
      <c r="B35" s="111" t="s">
        <v>208</v>
      </c>
      <c r="C35" s="115" t="s">
        <v>228</v>
      </c>
      <c r="D35" s="117"/>
      <c r="E35" s="117"/>
      <c r="F35" s="117"/>
      <c r="G35" s="117"/>
      <c r="H35" s="113"/>
      <c r="I35" s="113"/>
      <c r="J35" s="113"/>
      <c r="K35" s="113"/>
      <c r="L35" s="113"/>
      <c r="M35" s="113"/>
      <c r="N35" s="113"/>
      <c r="O35" s="113"/>
      <c r="P35" s="113"/>
      <c r="Q35" s="113"/>
      <c r="R35" s="113"/>
      <c r="S35" s="113"/>
    </row>
    <row r="36" spans="1:19" ht="18" customHeight="1">
      <c r="A36" s="114"/>
      <c r="B36" s="111" t="s">
        <v>210</v>
      </c>
      <c r="C36" s="115" t="s">
        <v>229</v>
      </c>
      <c r="D36" s="117"/>
      <c r="E36" s="117"/>
      <c r="F36" s="117"/>
      <c r="G36" s="117"/>
      <c r="H36" s="113"/>
      <c r="I36" s="113"/>
      <c r="J36" s="113"/>
      <c r="K36" s="113"/>
      <c r="L36" s="113"/>
      <c r="M36" s="113"/>
      <c r="N36" s="113"/>
      <c r="O36" s="113"/>
      <c r="P36" s="113"/>
      <c r="Q36" s="113"/>
      <c r="R36" s="113"/>
      <c r="S36" s="113"/>
    </row>
    <row r="37" spans="1:19" ht="18" customHeight="1">
      <c r="A37" s="114"/>
      <c r="B37" s="111" t="s">
        <v>212</v>
      </c>
      <c r="C37" s="115" t="s">
        <v>230</v>
      </c>
      <c r="D37" s="117"/>
      <c r="E37" s="117"/>
      <c r="F37" s="117"/>
      <c r="G37" s="117"/>
      <c r="H37" s="113"/>
      <c r="I37" s="113"/>
      <c r="J37" s="113"/>
      <c r="K37" s="113"/>
      <c r="L37" s="113"/>
      <c r="M37" s="113"/>
      <c r="N37" s="113"/>
      <c r="O37" s="113"/>
      <c r="P37" s="113"/>
      <c r="Q37" s="113"/>
      <c r="R37" s="113"/>
      <c r="S37" s="113"/>
    </row>
    <row r="38" spans="1:19" ht="18" customHeight="1">
      <c r="A38" s="114"/>
      <c r="B38" s="111" t="s">
        <v>231</v>
      </c>
      <c r="C38" s="115" t="s">
        <v>232</v>
      </c>
      <c r="D38" s="78">
        <v>2.84</v>
      </c>
      <c r="E38" s="78">
        <v>2.84</v>
      </c>
      <c r="F38" s="78">
        <v>2.84</v>
      </c>
      <c r="G38" s="78">
        <v>2.84</v>
      </c>
      <c r="H38" s="113"/>
      <c r="I38" s="113"/>
      <c r="J38" s="113"/>
      <c r="K38" s="113"/>
      <c r="L38" s="113"/>
      <c r="M38" s="113"/>
      <c r="N38" s="113"/>
      <c r="O38" s="113"/>
      <c r="P38" s="113"/>
      <c r="Q38" s="113"/>
      <c r="R38" s="113"/>
      <c r="S38" s="113"/>
    </row>
    <row r="39" spans="1:19" ht="18" customHeight="1">
      <c r="A39" s="114"/>
      <c r="B39" s="111" t="s">
        <v>233</v>
      </c>
      <c r="C39" s="115" t="s">
        <v>234</v>
      </c>
      <c r="D39" s="78">
        <v>17.47</v>
      </c>
      <c r="E39" s="78">
        <v>17.47</v>
      </c>
      <c r="F39" s="78">
        <v>17.47</v>
      </c>
      <c r="G39" s="78">
        <v>17.47</v>
      </c>
      <c r="H39" s="113"/>
      <c r="I39" s="113"/>
      <c r="J39" s="113"/>
      <c r="K39" s="113"/>
      <c r="L39" s="113"/>
      <c r="M39" s="113"/>
      <c r="N39" s="113"/>
      <c r="O39" s="113"/>
      <c r="P39" s="113"/>
      <c r="Q39" s="113"/>
      <c r="R39" s="113"/>
      <c r="S39" s="113"/>
    </row>
    <row r="40" spans="1:19" ht="18" customHeight="1">
      <c r="A40" s="114"/>
      <c r="B40" s="111" t="s">
        <v>235</v>
      </c>
      <c r="C40" s="115" t="s">
        <v>236</v>
      </c>
      <c r="D40" s="117"/>
      <c r="E40" s="117"/>
      <c r="F40" s="117"/>
      <c r="G40" s="117"/>
      <c r="H40" s="113"/>
      <c r="I40" s="113"/>
      <c r="J40" s="113"/>
      <c r="K40" s="113"/>
      <c r="L40" s="113"/>
      <c r="M40" s="113"/>
      <c r="N40" s="113"/>
      <c r="O40" s="113"/>
      <c r="P40" s="113"/>
      <c r="Q40" s="113"/>
      <c r="R40" s="113"/>
      <c r="S40" s="113"/>
    </row>
    <row r="41" spans="1:19" ht="18" customHeight="1">
      <c r="A41" s="114"/>
      <c r="B41" s="111" t="s">
        <v>237</v>
      </c>
      <c r="C41" s="115" t="s">
        <v>238</v>
      </c>
      <c r="D41" s="117"/>
      <c r="E41" s="117"/>
      <c r="F41" s="117"/>
      <c r="G41" s="117"/>
      <c r="H41" s="113"/>
      <c r="I41" s="113"/>
      <c r="J41" s="113"/>
      <c r="K41" s="113"/>
      <c r="L41" s="113"/>
      <c r="M41" s="113"/>
      <c r="N41" s="113"/>
      <c r="O41" s="113"/>
      <c r="P41" s="113"/>
      <c r="Q41" s="113"/>
      <c r="R41" s="113"/>
      <c r="S41" s="113"/>
    </row>
    <row r="42" spans="1:19" ht="18" customHeight="1">
      <c r="A42" s="114"/>
      <c r="B42" s="111" t="s">
        <v>239</v>
      </c>
      <c r="C42" s="115" t="s">
        <v>240</v>
      </c>
      <c r="D42" s="117"/>
      <c r="E42" s="117"/>
      <c r="F42" s="117"/>
      <c r="G42" s="117"/>
      <c r="H42" s="113"/>
      <c r="I42" s="113"/>
      <c r="J42" s="113"/>
      <c r="K42" s="113"/>
      <c r="L42" s="113"/>
      <c r="M42" s="113"/>
      <c r="N42" s="113"/>
      <c r="O42" s="113"/>
      <c r="P42" s="113"/>
      <c r="Q42" s="113"/>
      <c r="R42" s="113"/>
      <c r="S42" s="113"/>
    </row>
    <row r="43" spans="1:19" ht="18" customHeight="1">
      <c r="A43" s="114"/>
      <c r="B43" s="111" t="s">
        <v>241</v>
      </c>
      <c r="C43" s="115" t="s">
        <v>242</v>
      </c>
      <c r="D43" s="117"/>
      <c r="E43" s="117"/>
      <c r="F43" s="117"/>
      <c r="G43" s="117"/>
      <c r="H43" s="113"/>
      <c r="I43" s="113"/>
      <c r="J43" s="113"/>
      <c r="K43" s="113"/>
      <c r="L43" s="113"/>
      <c r="M43" s="113"/>
      <c r="N43" s="113"/>
      <c r="O43" s="113"/>
      <c r="P43" s="113"/>
      <c r="Q43" s="113"/>
      <c r="R43" s="113"/>
      <c r="S43" s="113"/>
    </row>
    <row r="44" spans="1:19" ht="18" customHeight="1">
      <c r="A44" s="114"/>
      <c r="B44" s="111" t="s">
        <v>243</v>
      </c>
      <c r="C44" s="115" t="s">
        <v>244</v>
      </c>
      <c r="D44" s="117"/>
      <c r="E44" s="117"/>
      <c r="F44" s="117"/>
      <c r="G44" s="117"/>
      <c r="H44" s="113"/>
      <c r="I44" s="113"/>
      <c r="J44" s="113"/>
      <c r="K44" s="113"/>
      <c r="L44" s="113"/>
      <c r="M44" s="113"/>
      <c r="N44" s="113"/>
      <c r="O44" s="113"/>
      <c r="P44" s="113"/>
      <c r="Q44" s="113"/>
      <c r="R44" s="113"/>
      <c r="S44" s="113"/>
    </row>
    <row r="45" spans="1:19" ht="18" customHeight="1">
      <c r="A45" s="114"/>
      <c r="B45" s="111" t="s">
        <v>245</v>
      </c>
      <c r="C45" s="115" t="s">
        <v>246</v>
      </c>
      <c r="D45" s="117"/>
      <c r="E45" s="117"/>
      <c r="F45" s="117"/>
      <c r="G45" s="117"/>
      <c r="H45" s="113"/>
      <c r="I45" s="113"/>
      <c r="J45" s="113"/>
      <c r="K45" s="113"/>
      <c r="L45" s="113"/>
      <c r="M45" s="113"/>
      <c r="N45" s="113"/>
      <c r="O45" s="113"/>
      <c r="P45" s="113"/>
      <c r="Q45" s="113"/>
      <c r="R45" s="113"/>
      <c r="S45" s="113"/>
    </row>
    <row r="46" spans="1:19" ht="18" customHeight="1">
      <c r="A46" s="114"/>
      <c r="B46" s="111" t="s">
        <v>247</v>
      </c>
      <c r="C46" s="115" t="s">
        <v>248</v>
      </c>
      <c r="D46" s="78">
        <v>56.7</v>
      </c>
      <c r="E46" s="78">
        <v>56.7</v>
      </c>
      <c r="F46" s="78">
        <v>56.7</v>
      </c>
      <c r="G46" s="78">
        <v>56.7</v>
      </c>
      <c r="H46" s="113"/>
      <c r="I46" s="113"/>
      <c r="J46" s="113"/>
      <c r="K46" s="113"/>
      <c r="L46" s="113"/>
      <c r="M46" s="113"/>
      <c r="N46" s="113"/>
      <c r="O46" s="113"/>
      <c r="P46" s="113"/>
      <c r="Q46" s="113"/>
      <c r="R46" s="113"/>
      <c r="S46" s="113"/>
    </row>
    <row r="47" spans="1:19" ht="18" customHeight="1">
      <c r="A47" s="114"/>
      <c r="B47" s="111" t="s">
        <v>249</v>
      </c>
      <c r="C47" s="115" t="s">
        <v>250</v>
      </c>
      <c r="D47" s="78">
        <v>22.85</v>
      </c>
      <c r="E47" s="78">
        <v>22.85</v>
      </c>
      <c r="F47" s="78">
        <v>22.85</v>
      </c>
      <c r="G47" s="78">
        <v>22.85</v>
      </c>
      <c r="H47" s="113"/>
      <c r="I47" s="113"/>
      <c r="J47" s="113"/>
      <c r="K47" s="113"/>
      <c r="L47" s="113"/>
      <c r="M47" s="113"/>
      <c r="N47" s="113"/>
      <c r="O47" s="113"/>
      <c r="P47" s="113"/>
      <c r="Q47" s="113"/>
      <c r="R47" s="113"/>
      <c r="S47" s="113"/>
    </row>
    <row r="48" spans="1:19" ht="18" customHeight="1">
      <c r="A48" s="114"/>
      <c r="B48" s="111" t="s">
        <v>251</v>
      </c>
      <c r="C48" s="115" t="s">
        <v>252</v>
      </c>
      <c r="D48" s="78">
        <v>13.3</v>
      </c>
      <c r="E48" s="78">
        <v>13.3</v>
      </c>
      <c r="F48" s="78">
        <v>13.3</v>
      </c>
      <c r="G48" s="78">
        <v>13.3</v>
      </c>
      <c r="H48" s="113"/>
      <c r="I48" s="113"/>
      <c r="J48" s="113"/>
      <c r="K48" s="113"/>
      <c r="L48" s="113"/>
      <c r="M48" s="113"/>
      <c r="N48" s="113"/>
      <c r="O48" s="113"/>
      <c r="P48" s="113"/>
      <c r="Q48" s="113"/>
      <c r="R48" s="113"/>
      <c r="S48" s="113"/>
    </row>
    <row r="49" spans="1:19" ht="18" customHeight="1">
      <c r="A49" s="114"/>
      <c r="B49" s="111" t="s">
        <v>253</v>
      </c>
      <c r="C49" s="115" t="s">
        <v>254</v>
      </c>
      <c r="D49" s="78">
        <v>7.33</v>
      </c>
      <c r="E49" s="78">
        <v>7.33</v>
      </c>
      <c r="F49" s="78">
        <v>7.33</v>
      </c>
      <c r="G49" s="78">
        <v>7.33</v>
      </c>
      <c r="H49" s="113"/>
      <c r="I49" s="113"/>
      <c r="J49" s="113"/>
      <c r="K49" s="113"/>
      <c r="L49" s="113"/>
      <c r="M49" s="113"/>
      <c r="N49" s="113"/>
      <c r="O49" s="113"/>
      <c r="P49" s="113"/>
      <c r="Q49" s="113"/>
      <c r="R49" s="113"/>
      <c r="S49" s="113"/>
    </row>
    <row r="50" spans="1:19" ht="18" customHeight="1">
      <c r="A50" s="114"/>
      <c r="B50" s="111" t="s">
        <v>255</v>
      </c>
      <c r="C50" s="115" t="s">
        <v>256</v>
      </c>
      <c r="D50" s="117"/>
      <c r="E50" s="117"/>
      <c r="F50" s="117"/>
      <c r="G50" s="117"/>
      <c r="H50" s="113"/>
      <c r="I50" s="113"/>
      <c r="J50" s="113"/>
      <c r="K50" s="113"/>
      <c r="L50" s="113"/>
      <c r="M50" s="113"/>
      <c r="N50" s="113"/>
      <c r="O50" s="113"/>
      <c r="P50" s="113"/>
      <c r="Q50" s="113"/>
      <c r="R50" s="113"/>
      <c r="S50" s="113"/>
    </row>
    <row r="51" spans="1:19" ht="18" customHeight="1">
      <c r="A51" s="114"/>
      <c r="B51" s="111" t="s">
        <v>214</v>
      </c>
      <c r="C51" s="115" t="s">
        <v>257</v>
      </c>
      <c r="D51" s="78"/>
      <c r="E51" s="78"/>
      <c r="F51" s="78"/>
      <c r="G51" s="78"/>
      <c r="H51" s="113"/>
      <c r="I51" s="113"/>
      <c r="J51" s="113"/>
      <c r="K51" s="113"/>
      <c r="L51" s="113"/>
      <c r="M51" s="113"/>
      <c r="N51" s="113"/>
      <c r="O51" s="113"/>
      <c r="P51" s="113"/>
      <c r="Q51" s="113"/>
      <c r="R51" s="113"/>
      <c r="S51" s="113"/>
    </row>
    <row r="52" spans="1:19" ht="18" customHeight="1">
      <c r="A52" s="110">
        <v>303</v>
      </c>
      <c r="B52" s="111"/>
      <c r="C52" s="112" t="s">
        <v>101</v>
      </c>
      <c r="D52" s="122">
        <v>374.91</v>
      </c>
      <c r="E52" s="122">
        <v>374.91</v>
      </c>
      <c r="F52" s="122">
        <v>374.91</v>
      </c>
      <c r="G52" s="122">
        <v>374.91</v>
      </c>
      <c r="H52" s="113"/>
      <c r="I52" s="113"/>
      <c r="J52" s="113"/>
      <c r="K52" s="113"/>
      <c r="L52" s="113"/>
      <c r="M52" s="113"/>
      <c r="N52" s="113"/>
      <c r="O52" s="113"/>
      <c r="P52" s="113"/>
      <c r="Q52" s="113"/>
      <c r="R52" s="113"/>
      <c r="S52" s="113"/>
    </row>
    <row r="53" spans="1:19" ht="18" customHeight="1">
      <c r="A53" s="114"/>
      <c r="B53" s="111" t="s">
        <v>190</v>
      </c>
      <c r="C53" s="115" t="s">
        <v>258</v>
      </c>
      <c r="D53" s="78">
        <v>46.35</v>
      </c>
      <c r="E53" s="78">
        <v>46.35</v>
      </c>
      <c r="F53" s="78">
        <v>46.35</v>
      </c>
      <c r="G53" s="78">
        <v>46.35</v>
      </c>
      <c r="H53" s="113"/>
      <c r="I53" s="113"/>
      <c r="J53" s="113"/>
      <c r="K53" s="113"/>
      <c r="L53" s="113"/>
      <c r="M53" s="113"/>
      <c r="N53" s="113"/>
      <c r="O53" s="113"/>
      <c r="P53" s="113"/>
      <c r="Q53" s="113"/>
      <c r="R53" s="113"/>
      <c r="S53" s="113"/>
    </row>
    <row r="54" spans="1:19" ht="18" customHeight="1">
      <c r="A54" s="114"/>
      <c r="B54" s="111" t="s">
        <v>192</v>
      </c>
      <c r="C54" s="115" t="s">
        <v>259</v>
      </c>
      <c r="D54" s="78">
        <v>258.16000000000003</v>
      </c>
      <c r="E54" s="78">
        <v>258.16000000000003</v>
      </c>
      <c r="F54" s="78">
        <v>258.16000000000003</v>
      </c>
      <c r="G54" s="78">
        <v>258.16000000000003</v>
      </c>
      <c r="H54" s="113"/>
      <c r="I54" s="113"/>
      <c r="J54" s="113"/>
      <c r="K54" s="113"/>
      <c r="L54" s="113"/>
      <c r="M54" s="113"/>
      <c r="N54" s="113"/>
      <c r="O54" s="113"/>
      <c r="P54" s="113"/>
      <c r="Q54" s="113"/>
      <c r="R54" s="113"/>
      <c r="S54" s="113"/>
    </row>
    <row r="55" spans="1:19" ht="18" customHeight="1">
      <c r="A55" s="114"/>
      <c r="B55" s="111" t="s">
        <v>194</v>
      </c>
      <c r="C55" s="115" t="s">
        <v>260</v>
      </c>
      <c r="D55" s="117"/>
      <c r="E55" s="117"/>
      <c r="F55" s="117"/>
      <c r="G55" s="117"/>
      <c r="H55" s="113"/>
      <c r="I55" s="113"/>
      <c r="J55" s="113"/>
      <c r="K55" s="113"/>
      <c r="L55" s="113"/>
      <c r="M55" s="113"/>
      <c r="N55" s="113"/>
      <c r="O55" s="113"/>
      <c r="P55" s="113"/>
      <c r="Q55" s="113"/>
      <c r="R55" s="113"/>
      <c r="S55" s="113"/>
    </row>
    <row r="56" spans="1:19" ht="18" customHeight="1">
      <c r="A56" s="114"/>
      <c r="B56" s="111" t="s">
        <v>219</v>
      </c>
      <c r="C56" s="115" t="s">
        <v>261</v>
      </c>
      <c r="D56" s="117"/>
      <c r="E56" s="117"/>
      <c r="F56" s="117"/>
      <c r="G56" s="117"/>
      <c r="H56" s="113"/>
      <c r="I56" s="113"/>
      <c r="J56" s="113"/>
      <c r="K56" s="113"/>
      <c r="L56" s="113"/>
      <c r="M56" s="113"/>
      <c r="N56" s="113"/>
      <c r="O56" s="113"/>
      <c r="P56" s="113"/>
      <c r="Q56" s="113"/>
      <c r="R56" s="113"/>
      <c r="S56" s="113"/>
    </row>
    <row r="57" spans="1:19" ht="18" customHeight="1">
      <c r="A57" s="114"/>
      <c r="B57" s="111" t="s">
        <v>221</v>
      </c>
      <c r="C57" s="115" t="s">
        <v>262</v>
      </c>
      <c r="D57" s="78">
        <v>4.59</v>
      </c>
      <c r="E57" s="78">
        <v>4.59</v>
      </c>
      <c r="F57" s="78">
        <v>4.59</v>
      </c>
      <c r="G57" s="78">
        <v>4.59</v>
      </c>
      <c r="H57" s="113"/>
      <c r="I57" s="113"/>
      <c r="J57" s="113"/>
      <c r="K57" s="113"/>
      <c r="L57" s="113"/>
      <c r="M57" s="113"/>
      <c r="N57" s="113"/>
      <c r="O57" s="113"/>
      <c r="P57" s="113"/>
      <c r="Q57" s="113"/>
      <c r="R57" s="113"/>
      <c r="S57" s="113"/>
    </row>
    <row r="58" spans="1:19" ht="18" customHeight="1">
      <c r="A58" s="114"/>
      <c r="B58" s="111" t="s">
        <v>196</v>
      </c>
      <c r="C58" s="115" t="s">
        <v>263</v>
      </c>
      <c r="D58" s="117"/>
      <c r="E58" s="117"/>
      <c r="F58" s="117"/>
      <c r="G58" s="117"/>
      <c r="H58" s="113"/>
      <c r="I58" s="113"/>
      <c r="J58" s="113"/>
      <c r="K58" s="113"/>
      <c r="L58" s="113"/>
      <c r="M58" s="113"/>
      <c r="N58" s="113"/>
      <c r="O58" s="113"/>
      <c r="P58" s="113"/>
      <c r="Q58" s="113"/>
      <c r="R58" s="113"/>
      <c r="S58" s="113"/>
    </row>
    <row r="59" spans="1:19" ht="18" customHeight="1">
      <c r="A59" s="114"/>
      <c r="B59" s="111" t="s">
        <v>198</v>
      </c>
      <c r="C59" s="115" t="s">
        <v>264</v>
      </c>
      <c r="D59" s="78">
        <v>65.81</v>
      </c>
      <c r="E59" s="78">
        <v>65.81</v>
      </c>
      <c r="F59" s="78">
        <v>65.81</v>
      </c>
      <c r="G59" s="78">
        <v>65.81</v>
      </c>
      <c r="H59" s="113"/>
      <c r="I59" s="113"/>
      <c r="J59" s="113"/>
      <c r="K59" s="113"/>
      <c r="L59" s="113"/>
      <c r="M59" s="113"/>
      <c r="N59" s="113"/>
      <c r="O59" s="113"/>
      <c r="P59" s="113"/>
      <c r="Q59" s="113"/>
      <c r="R59" s="113"/>
      <c r="S59" s="113"/>
    </row>
    <row r="60" spans="1:19" ht="18" customHeight="1">
      <c r="A60" s="114"/>
      <c r="B60" s="111" t="s">
        <v>200</v>
      </c>
      <c r="C60" s="115" t="s">
        <v>265</v>
      </c>
      <c r="D60" s="117"/>
      <c r="E60" s="117"/>
      <c r="F60" s="117"/>
      <c r="G60" s="117"/>
      <c r="H60" s="113"/>
      <c r="I60" s="113"/>
      <c r="J60" s="113"/>
      <c r="K60" s="113"/>
      <c r="L60" s="113"/>
      <c r="M60" s="113"/>
      <c r="N60" s="113"/>
      <c r="O60" s="113"/>
      <c r="P60" s="113"/>
      <c r="Q60" s="113"/>
      <c r="R60" s="113"/>
      <c r="S60" s="113"/>
    </row>
    <row r="61" spans="1:19" ht="18" customHeight="1">
      <c r="A61" s="114"/>
      <c r="B61" s="111" t="s">
        <v>202</v>
      </c>
      <c r="C61" s="115" t="s">
        <v>266</v>
      </c>
      <c r="D61" s="117"/>
      <c r="E61" s="117"/>
      <c r="F61" s="117"/>
      <c r="G61" s="117"/>
      <c r="H61" s="113"/>
      <c r="I61" s="113"/>
      <c r="J61" s="113"/>
      <c r="K61" s="113"/>
      <c r="L61" s="113"/>
      <c r="M61" s="113"/>
      <c r="N61" s="113"/>
      <c r="O61" s="113"/>
      <c r="P61" s="113"/>
      <c r="Q61" s="113"/>
      <c r="R61" s="113"/>
      <c r="S61" s="113"/>
    </row>
    <row r="62" spans="1:19" ht="18" customHeight="1">
      <c r="A62" s="114"/>
      <c r="B62" s="111" t="s">
        <v>204</v>
      </c>
      <c r="C62" s="115" t="s">
        <v>267</v>
      </c>
      <c r="D62" s="117"/>
      <c r="E62" s="117"/>
      <c r="F62" s="117"/>
      <c r="G62" s="117"/>
      <c r="H62" s="113"/>
      <c r="I62" s="113"/>
      <c r="J62" s="113"/>
      <c r="K62" s="113"/>
      <c r="L62" s="113"/>
      <c r="M62" s="113"/>
      <c r="N62" s="113"/>
      <c r="O62" s="113"/>
      <c r="P62" s="113"/>
      <c r="Q62" s="113"/>
      <c r="R62" s="113"/>
      <c r="S62" s="113"/>
    </row>
    <row r="63" spans="1:19" ht="18" customHeight="1">
      <c r="A63" s="114"/>
      <c r="B63" s="111" t="s">
        <v>214</v>
      </c>
      <c r="C63" s="115" t="s">
        <v>268</v>
      </c>
      <c r="D63" s="117"/>
      <c r="E63" s="117"/>
      <c r="F63" s="117"/>
      <c r="G63" s="117"/>
      <c r="H63" s="113"/>
      <c r="I63" s="113"/>
      <c r="J63" s="113"/>
      <c r="K63" s="113"/>
      <c r="L63" s="113"/>
      <c r="M63" s="113"/>
      <c r="N63" s="113"/>
      <c r="O63" s="113"/>
      <c r="P63" s="113"/>
      <c r="Q63" s="113"/>
      <c r="R63" s="113"/>
      <c r="S63" s="113"/>
    </row>
  </sheetData>
  <mergeCells count="15">
    <mergeCell ref="D5:D7"/>
    <mergeCell ref="A4:B5"/>
    <mergeCell ref="F6:M6"/>
    <mergeCell ref="E6:E7"/>
    <mergeCell ref="N6:N7"/>
    <mergeCell ref="A9:C9"/>
    <mergeCell ref="A6:A7"/>
    <mergeCell ref="B6:B7"/>
    <mergeCell ref="C4:C7"/>
    <mergeCell ref="A2:S2"/>
    <mergeCell ref="R3:S3"/>
    <mergeCell ref="D4:S4"/>
    <mergeCell ref="E5:O5"/>
    <mergeCell ref="O6:O7"/>
    <mergeCell ref="P5:S6"/>
  </mergeCells>
  <phoneticPr fontId="32" type="noConversion"/>
  <printOptions horizontalCentered="1"/>
  <pageMargins left="0.59027777777777801" right="0.59027777777777801" top="0.74791666666666701" bottom="0.74791666666666701" header="0.31388888888888899" footer="0.31388888888888899"/>
  <pageSetup paperSize="8" scale="92" fitToHeight="0" orientation="landscape"/>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E17" sqref="E17"/>
    </sheetView>
  </sheetViews>
  <sheetFormatPr defaultColWidth="9" defaultRowHeight="13.5"/>
  <cols>
    <col min="1" max="3" width="6.375" customWidth="1"/>
    <col min="4" max="4" width="23.25" customWidth="1"/>
    <col min="5" max="7" width="14.75" customWidth="1"/>
  </cols>
  <sheetData>
    <row r="1" spans="1:7" ht="38.1" customHeight="1">
      <c r="A1" s="159" t="s">
        <v>269</v>
      </c>
      <c r="B1" s="159"/>
      <c r="C1" s="159"/>
      <c r="D1" s="159"/>
      <c r="E1" s="159"/>
      <c r="F1" s="159"/>
      <c r="G1" s="159"/>
    </row>
    <row r="2" spans="1:7">
      <c r="A2" s="35" t="s">
        <v>1</v>
      </c>
      <c r="B2" s="66"/>
      <c r="C2" s="66"/>
      <c r="D2" s="66"/>
      <c r="E2" s="1"/>
      <c r="F2" s="1"/>
      <c r="G2" s="22" t="s">
        <v>2</v>
      </c>
    </row>
    <row r="3" spans="1:7">
      <c r="A3" s="225" t="s">
        <v>270</v>
      </c>
      <c r="B3" s="225"/>
      <c r="C3" s="225"/>
      <c r="D3" s="225"/>
      <c r="E3" s="226" t="s">
        <v>271</v>
      </c>
      <c r="F3" s="205"/>
      <c r="G3" s="206"/>
    </row>
    <row r="4" spans="1:7">
      <c r="A4" s="68" t="s">
        <v>104</v>
      </c>
      <c r="B4" s="68" t="s">
        <v>105</v>
      </c>
      <c r="C4" s="68" t="s">
        <v>106</v>
      </c>
      <c r="D4" s="68" t="s">
        <v>272</v>
      </c>
      <c r="E4" s="11" t="s">
        <v>98</v>
      </c>
      <c r="F4" s="11" t="s">
        <v>92</v>
      </c>
      <c r="G4" s="11" t="s">
        <v>93</v>
      </c>
    </row>
    <row r="5" spans="1:7">
      <c r="A5" s="68" t="s">
        <v>114</v>
      </c>
      <c r="B5" s="68" t="s">
        <v>115</v>
      </c>
      <c r="C5" s="68" t="s">
        <v>116</v>
      </c>
      <c r="D5" s="68" t="s">
        <v>117</v>
      </c>
      <c r="E5" s="68" t="s">
        <v>118</v>
      </c>
      <c r="F5" s="68" t="s">
        <v>119</v>
      </c>
      <c r="G5" s="68" t="s">
        <v>120</v>
      </c>
    </row>
    <row r="6" spans="1:7" ht="21.95" customHeight="1">
      <c r="A6" s="85"/>
      <c r="B6" s="85"/>
      <c r="C6" s="85"/>
      <c r="D6" s="93" t="s">
        <v>273</v>
      </c>
      <c r="E6" s="94">
        <v>4845</v>
      </c>
      <c r="F6" s="95"/>
      <c r="G6" s="94">
        <v>4845</v>
      </c>
    </row>
    <row r="7" spans="1:7" ht="27">
      <c r="A7" s="96" t="s">
        <v>158</v>
      </c>
      <c r="B7" s="96" t="s">
        <v>127</v>
      </c>
      <c r="C7" s="97" t="s">
        <v>144</v>
      </c>
      <c r="D7" s="98" t="s">
        <v>274</v>
      </c>
      <c r="E7" s="99">
        <v>243</v>
      </c>
      <c r="F7" s="95"/>
      <c r="G7" s="99">
        <v>243</v>
      </c>
    </row>
    <row r="8" spans="1:7" ht="23.1" customHeight="1">
      <c r="A8" s="96" t="s">
        <v>158</v>
      </c>
      <c r="B8" s="96" t="s">
        <v>127</v>
      </c>
      <c r="C8" s="97">
        <v>99</v>
      </c>
      <c r="D8" s="98" t="s">
        <v>275</v>
      </c>
      <c r="E8" s="100">
        <v>4602</v>
      </c>
      <c r="F8" s="95"/>
      <c r="G8" s="100">
        <v>4602</v>
      </c>
    </row>
    <row r="9" spans="1:7">
      <c r="A9" s="85"/>
      <c r="B9" s="85"/>
      <c r="C9" s="85"/>
      <c r="D9" s="85"/>
      <c r="E9" s="95"/>
      <c r="F9" s="95"/>
      <c r="G9" s="95"/>
    </row>
    <row r="10" spans="1:7">
      <c r="A10" s="85"/>
      <c r="B10" s="85"/>
      <c r="C10" s="85"/>
      <c r="D10" s="85"/>
      <c r="E10" s="95"/>
      <c r="F10" s="95"/>
      <c r="G10" s="95"/>
    </row>
    <row r="11" spans="1:7">
      <c r="A11" s="85"/>
      <c r="B11" s="85"/>
      <c r="C11" s="85"/>
      <c r="D11" s="85"/>
      <c r="E11" s="95"/>
      <c r="F11" s="95"/>
      <c r="G11" s="95"/>
    </row>
    <row r="12" spans="1:7">
      <c r="A12" s="85"/>
      <c r="B12" s="85"/>
      <c r="C12" s="85"/>
      <c r="D12" s="85"/>
      <c r="E12" s="95"/>
      <c r="F12" s="95"/>
      <c r="G12" s="95"/>
    </row>
    <row r="13" spans="1:7">
      <c r="A13" s="85"/>
      <c r="B13" s="85"/>
      <c r="C13" s="85"/>
      <c r="D13" s="85"/>
      <c r="E13" s="95"/>
      <c r="F13" s="95"/>
      <c r="G13" s="95"/>
    </row>
    <row r="14" spans="1:7">
      <c r="A14" s="85"/>
      <c r="B14" s="85"/>
      <c r="C14" s="85"/>
      <c r="D14" s="85"/>
      <c r="E14" s="95"/>
      <c r="F14" s="95"/>
      <c r="G14" s="95"/>
    </row>
    <row r="15" spans="1:7">
      <c r="A15" s="85"/>
      <c r="B15" s="85"/>
      <c r="C15" s="85"/>
      <c r="D15" s="85"/>
      <c r="E15" s="95"/>
      <c r="F15" s="95"/>
      <c r="G15" s="95"/>
    </row>
    <row r="16" spans="1:7">
      <c r="A16" s="85"/>
      <c r="B16" s="85"/>
      <c r="C16" s="85"/>
      <c r="D16" s="85"/>
      <c r="E16" s="95"/>
      <c r="F16" s="95"/>
      <c r="G16" s="95"/>
    </row>
    <row r="17" spans="1:7">
      <c r="A17" s="85"/>
      <c r="B17" s="85"/>
      <c r="C17" s="85"/>
      <c r="D17" s="85"/>
      <c r="E17" s="95"/>
      <c r="F17" s="95"/>
      <c r="G17" s="95"/>
    </row>
    <row r="18" spans="1:7">
      <c r="A18" s="85"/>
      <c r="B18" s="85"/>
      <c r="C18" s="85"/>
      <c r="D18" s="85"/>
      <c r="E18" s="95"/>
      <c r="F18" s="95"/>
      <c r="G18" s="95"/>
    </row>
    <row r="19" spans="1:7">
      <c r="A19" s="85"/>
      <c r="B19" s="85"/>
      <c r="C19" s="85"/>
      <c r="D19" s="85"/>
      <c r="E19" s="95"/>
      <c r="F19" s="95"/>
      <c r="G19" s="95"/>
    </row>
    <row r="20" spans="1:7">
      <c r="A20" s="85"/>
      <c r="B20" s="85"/>
      <c r="C20" s="85"/>
      <c r="D20" s="85"/>
      <c r="E20" s="95"/>
      <c r="F20" s="95"/>
      <c r="G20" s="95"/>
    </row>
    <row r="21" spans="1:7">
      <c r="A21" s="85"/>
      <c r="B21" s="85"/>
      <c r="C21" s="85"/>
      <c r="D21" s="85"/>
      <c r="E21" s="95"/>
      <c r="F21" s="95"/>
      <c r="G21" s="95"/>
    </row>
    <row r="22" spans="1:7">
      <c r="A22" s="85"/>
      <c r="B22" s="85"/>
      <c r="C22" s="85"/>
      <c r="D22" s="85"/>
      <c r="E22" s="95"/>
      <c r="F22" s="95"/>
      <c r="G22" s="95"/>
    </row>
    <row r="23" spans="1:7">
      <c r="A23" s="85"/>
      <c r="B23" s="85"/>
      <c r="C23" s="85"/>
      <c r="D23" s="85"/>
      <c r="E23" s="95"/>
      <c r="F23" s="95"/>
      <c r="G23" s="95"/>
    </row>
    <row r="24" spans="1:7">
      <c r="A24" s="85"/>
      <c r="B24" s="85"/>
      <c r="C24" s="85"/>
      <c r="D24" s="85"/>
      <c r="E24" s="95"/>
      <c r="F24" s="95"/>
      <c r="G24" s="95"/>
    </row>
    <row r="25" spans="1:7">
      <c r="A25" s="85"/>
      <c r="B25" s="85"/>
      <c r="C25" s="85"/>
      <c r="D25" s="85"/>
      <c r="E25" s="95"/>
      <c r="F25" s="95"/>
      <c r="G25" s="95"/>
    </row>
    <row r="26" spans="1:7">
      <c r="A26" s="85"/>
      <c r="B26" s="85"/>
      <c r="C26" s="85"/>
      <c r="D26" s="85"/>
      <c r="E26" s="95"/>
      <c r="F26" s="95"/>
      <c r="G26" s="95"/>
    </row>
    <row r="27" spans="1:7">
      <c r="A27" s="85"/>
      <c r="B27" s="85"/>
      <c r="C27" s="85"/>
      <c r="D27" s="85"/>
      <c r="E27" s="95"/>
      <c r="F27" s="95"/>
      <c r="G27" s="95"/>
    </row>
    <row r="28" spans="1:7">
      <c r="A28" s="85"/>
      <c r="B28" s="85"/>
      <c r="C28" s="85"/>
      <c r="D28" s="85"/>
      <c r="E28" s="95"/>
      <c r="F28" s="95"/>
      <c r="G28" s="95"/>
    </row>
    <row r="29" spans="1:7">
      <c r="A29" s="85"/>
      <c r="B29" s="85"/>
      <c r="C29" s="85"/>
      <c r="D29" s="85"/>
      <c r="E29" s="95"/>
      <c r="F29" s="95"/>
      <c r="G29" s="95"/>
    </row>
    <row r="30" spans="1:7">
      <c r="A30" s="85"/>
      <c r="B30" s="85"/>
      <c r="C30" s="85"/>
      <c r="D30" s="85"/>
      <c r="E30" s="95"/>
      <c r="F30" s="95"/>
      <c r="G30" s="95"/>
    </row>
    <row r="31" spans="1:7">
      <c r="A31" s="85"/>
      <c r="B31" s="85"/>
      <c r="C31" s="85"/>
      <c r="D31" s="85"/>
      <c r="E31" s="95"/>
      <c r="F31" s="95"/>
      <c r="G31" s="95"/>
    </row>
    <row r="32" spans="1:7">
      <c r="A32" s="85"/>
      <c r="B32" s="85"/>
      <c r="C32" s="85"/>
      <c r="D32" s="85"/>
      <c r="E32" s="95"/>
      <c r="F32" s="95"/>
      <c r="G32" s="95"/>
    </row>
    <row r="33" spans="1:7">
      <c r="A33" s="85"/>
      <c r="B33" s="85"/>
      <c r="C33" s="85"/>
      <c r="D33" s="85"/>
      <c r="E33" s="95"/>
      <c r="F33" s="95"/>
      <c r="G33" s="95"/>
    </row>
    <row r="34" spans="1:7">
      <c r="A34" s="85"/>
      <c r="B34" s="85"/>
      <c r="C34" s="85"/>
      <c r="D34" s="85"/>
      <c r="E34" s="95"/>
      <c r="F34" s="95"/>
      <c r="G34" s="95"/>
    </row>
    <row r="35" spans="1:7">
      <c r="A35" s="85"/>
      <c r="B35" s="85"/>
      <c r="C35" s="85"/>
      <c r="D35" s="85"/>
      <c r="E35" s="95"/>
      <c r="F35" s="95"/>
      <c r="G35" s="95"/>
    </row>
    <row r="36" spans="1:7">
      <c r="A36" s="85"/>
      <c r="B36" s="85"/>
      <c r="C36" s="85"/>
      <c r="D36" s="85"/>
      <c r="E36" s="95"/>
      <c r="F36" s="95"/>
      <c r="G36" s="95"/>
    </row>
    <row r="37" spans="1:7">
      <c r="A37" s="85"/>
      <c r="B37" s="85"/>
      <c r="C37" s="85"/>
      <c r="D37" s="85"/>
      <c r="E37" s="95"/>
      <c r="F37" s="95"/>
      <c r="G37" s="95"/>
    </row>
    <row r="38" spans="1:7">
      <c r="A38" s="85"/>
      <c r="B38" s="85"/>
      <c r="C38" s="85"/>
      <c r="D38" s="85"/>
      <c r="E38" s="95"/>
      <c r="F38" s="95"/>
      <c r="G38" s="95"/>
    </row>
    <row r="39" spans="1:7">
      <c r="A39" s="85"/>
      <c r="B39" s="85"/>
      <c r="C39" s="85"/>
      <c r="D39" s="85"/>
      <c r="E39" s="95"/>
      <c r="F39" s="95"/>
      <c r="G39" s="95"/>
    </row>
    <row r="40" spans="1:7">
      <c r="A40" s="85"/>
      <c r="B40" s="85"/>
      <c r="C40" s="85"/>
      <c r="D40" s="85"/>
      <c r="E40" s="95"/>
      <c r="F40" s="95"/>
      <c r="G40" s="95"/>
    </row>
    <row r="41" spans="1:7">
      <c r="A41" s="85"/>
      <c r="B41" s="85"/>
      <c r="C41" s="85"/>
      <c r="D41" s="85"/>
      <c r="E41" s="95"/>
      <c r="F41" s="95"/>
      <c r="G41" s="95"/>
    </row>
    <row r="42" spans="1:7">
      <c r="A42" s="85"/>
      <c r="B42" s="85"/>
      <c r="C42" s="85"/>
      <c r="D42" s="85"/>
      <c r="E42" s="95"/>
      <c r="F42" s="95"/>
      <c r="G42" s="95"/>
    </row>
    <row r="43" spans="1:7">
      <c r="A43" s="85"/>
      <c r="B43" s="85"/>
      <c r="C43" s="85"/>
      <c r="D43" s="85"/>
      <c r="E43" s="95"/>
      <c r="F43" s="95"/>
      <c r="G43" s="95"/>
    </row>
    <row r="44" spans="1:7">
      <c r="A44" s="85"/>
      <c r="B44" s="85"/>
      <c r="C44" s="85"/>
      <c r="D44" s="85"/>
      <c r="E44" s="95"/>
      <c r="F44" s="95"/>
      <c r="G44" s="95"/>
    </row>
    <row r="45" spans="1:7">
      <c r="A45" s="85"/>
      <c r="B45" s="85"/>
      <c r="C45" s="85"/>
      <c r="D45" s="85"/>
      <c r="E45" s="95"/>
      <c r="F45" s="95"/>
      <c r="G45" s="95"/>
    </row>
  </sheetData>
  <mergeCells count="3">
    <mergeCell ref="A1:G1"/>
    <mergeCell ref="A3:D3"/>
    <mergeCell ref="E3:G3"/>
  </mergeCells>
  <phoneticPr fontId="32" type="noConversion"/>
  <printOptions horizontalCentered="1"/>
  <pageMargins left="0.55486111111111103" right="0.55486111111111103"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sheetPr>
    <pageSetUpPr fitToPage="1"/>
  </sheetPr>
  <dimension ref="A1:T114"/>
  <sheetViews>
    <sheetView workbookViewId="0">
      <selection activeCell="A2" sqref="A2:R2"/>
    </sheetView>
  </sheetViews>
  <sheetFormatPr defaultRowHeight="13.5"/>
  <cols>
    <col min="1" max="1" width="10.75" customWidth="1"/>
    <col min="2" max="2" width="13.25" customWidth="1"/>
    <col min="3" max="3" width="21.625" customWidth="1"/>
    <col min="4" max="4" width="9.375" style="65" customWidth="1"/>
    <col min="5" max="5" width="11.25" style="65" customWidth="1"/>
    <col min="6" max="6" width="8" style="65" customWidth="1"/>
    <col min="7" max="7" width="6.75" style="65" customWidth="1"/>
    <col min="8" max="8" width="9" style="65"/>
    <col min="9" max="9" width="9.5" style="65" customWidth="1"/>
    <col min="10" max="11" width="9" style="65"/>
    <col min="12" max="12" width="26.875" style="65" customWidth="1"/>
    <col min="13" max="15" width="9" style="65"/>
    <col min="16" max="16" width="7" style="65" customWidth="1"/>
    <col min="17" max="19" width="9" style="65"/>
    <col min="20" max="20" width="9" style="42"/>
  </cols>
  <sheetData>
    <row r="1" spans="1:18" ht="20.100000000000001" customHeight="1">
      <c r="A1" s="163"/>
      <c r="B1" s="163"/>
      <c r="C1" s="163"/>
      <c r="D1" s="231"/>
      <c r="E1" s="231"/>
    </row>
    <row r="2" spans="1:18" ht="39.950000000000003" customHeight="1">
      <c r="A2" s="159" t="s">
        <v>276</v>
      </c>
      <c r="B2" s="159"/>
      <c r="C2" s="159"/>
      <c r="D2" s="232"/>
      <c r="E2" s="232"/>
      <c r="F2" s="232"/>
      <c r="G2" s="232"/>
      <c r="H2" s="232"/>
      <c r="I2" s="232"/>
      <c r="J2" s="232"/>
      <c r="K2" s="232"/>
      <c r="L2" s="232"/>
      <c r="M2" s="232"/>
      <c r="N2" s="232"/>
      <c r="O2" s="232"/>
      <c r="P2" s="232"/>
      <c r="Q2" s="232"/>
      <c r="R2" s="232"/>
    </row>
    <row r="3" spans="1:18" ht="39.950000000000003" customHeight="1">
      <c r="A3" s="35" t="s">
        <v>1</v>
      </c>
      <c r="B3" s="66"/>
      <c r="C3" s="66"/>
      <c r="D3" s="67"/>
      <c r="E3" s="67"/>
      <c r="F3" s="67"/>
      <c r="G3" s="67"/>
      <c r="H3" s="67"/>
      <c r="I3" s="67"/>
      <c r="J3" s="80"/>
      <c r="K3" s="80"/>
      <c r="L3" s="80"/>
      <c r="M3" s="67"/>
      <c r="N3" s="67"/>
      <c r="O3" s="67"/>
      <c r="P3" s="67"/>
      <c r="Q3" s="67"/>
      <c r="R3" s="83" t="s">
        <v>2</v>
      </c>
    </row>
    <row r="4" spans="1:18" ht="20.100000000000001" customHeight="1">
      <c r="A4" s="226" t="s">
        <v>4</v>
      </c>
      <c r="B4" s="205"/>
      <c r="C4" s="205"/>
      <c r="D4" s="204"/>
      <c r="E4" s="204"/>
      <c r="F4" s="204"/>
      <c r="G4" s="204"/>
      <c r="H4" s="204"/>
      <c r="I4" s="229"/>
      <c r="J4" s="202" t="s">
        <v>4</v>
      </c>
      <c r="K4" s="202"/>
      <c r="L4" s="202"/>
      <c r="M4" s="202"/>
      <c r="N4" s="202"/>
      <c r="O4" s="202"/>
      <c r="P4" s="202"/>
      <c r="Q4" s="202"/>
      <c r="R4" s="202"/>
    </row>
    <row r="5" spans="1:18" ht="30" customHeight="1">
      <c r="A5" s="225" t="s">
        <v>277</v>
      </c>
      <c r="B5" s="225"/>
      <c r="C5" s="225"/>
      <c r="D5" s="203" t="s">
        <v>175</v>
      </c>
      <c r="E5" s="204"/>
      <c r="F5" s="229"/>
      <c r="G5" s="203" t="s">
        <v>278</v>
      </c>
      <c r="H5" s="204"/>
      <c r="I5" s="229"/>
      <c r="J5" s="230" t="s">
        <v>279</v>
      </c>
      <c r="K5" s="230"/>
      <c r="L5" s="230"/>
      <c r="M5" s="203" t="s">
        <v>175</v>
      </c>
      <c r="N5" s="204"/>
      <c r="O5" s="229"/>
      <c r="P5" s="203" t="s">
        <v>278</v>
      </c>
      <c r="Q5" s="204"/>
      <c r="R5" s="229"/>
    </row>
    <row r="6" spans="1:18">
      <c r="A6" s="68" t="s">
        <v>104</v>
      </c>
      <c r="B6" s="68" t="s">
        <v>105</v>
      </c>
      <c r="C6" s="68" t="s">
        <v>272</v>
      </c>
      <c r="D6" s="69" t="s">
        <v>102</v>
      </c>
      <c r="E6" s="69" t="s">
        <v>92</v>
      </c>
      <c r="F6" s="69" t="s">
        <v>93</v>
      </c>
      <c r="G6" s="69" t="s">
        <v>102</v>
      </c>
      <c r="H6" s="69" t="s">
        <v>92</v>
      </c>
      <c r="I6" s="69" t="s">
        <v>93</v>
      </c>
      <c r="J6" s="70" t="s">
        <v>104</v>
      </c>
      <c r="K6" s="70" t="s">
        <v>105</v>
      </c>
      <c r="L6" s="70" t="s">
        <v>272</v>
      </c>
      <c r="M6" s="69" t="s">
        <v>102</v>
      </c>
      <c r="N6" s="69" t="s">
        <v>92</v>
      </c>
      <c r="O6" s="69" t="s">
        <v>93</v>
      </c>
      <c r="P6" s="69" t="s">
        <v>102</v>
      </c>
      <c r="Q6" s="69" t="s">
        <v>92</v>
      </c>
      <c r="R6" s="69" t="s">
        <v>93</v>
      </c>
    </row>
    <row r="7" spans="1:18">
      <c r="A7" s="68" t="s">
        <v>114</v>
      </c>
      <c r="B7" s="68" t="s">
        <v>115</v>
      </c>
      <c r="C7" s="68" t="s">
        <v>116</v>
      </c>
      <c r="D7" s="70" t="s">
        <v>117</v>
      </c>
      <c r="E7" s="70" t="s">
        <v>118</v>
      </c>
      <c r="F7" s="70" t="s">
        <v>119</v>
      </c>
      <c r="G7" s="70" t="s">
        <v>120</v>
      </c>
      <c r="H7" s="70" t="s">
        <v>121</v>
      </c>
      <c r="I7" s="70" t="s">
        <v>122</v>
      </c>
      <c r="J7" s="70" t="s">
        <v>123</v>
      </c>
      <c r="K7" s="70" t="s">
        <v>124</v>
      </c>
      <c r="L7" s="70" t="s">
        <v>125</v>
      </c>
      <c r="M7" s="70" t="s">
        <v>126</v>
      </c>
      <c r="N7" s="70" t="s">
        <v>127</v>
      </c>
      <c r="O7" s="70" t="s">
        <v>128</v>
      </c>
      <c r="P7" s="70" t="s">
        <v>129</v>
      </c>
      <c r="Q7" s="70" t="s">
        <v>130</v>
      </c>
      <c r="R7" s="70" t="s">
        <v>131</v>
      </c>
    </row>
    <row r="8" spans="1:18">
      <c r="A8" s="71" t="s">
        <v>280</v>
      </c>
      <c r="B8" s="72" t="s">
        <v>281</v>
      </c>
      <c r="C8" s="73" t="s">
        <v>282</v>
      </c>
      <c r="D8" s="74">
        <f>E8+F8</f>
        <v>1196.95</v>
      </c>
      <c r="E8" s="75" t="s">
        <v>283</v>
      </c>
      <c r="F8" s="76"/>
      <c r="G8" s="76"/>
      <c r="H8" s="76"/>
      <c r="I8" s="76"/>
      <c r="J8" s="75" t="s">
        <v>284</v>
      </c>
      <c r="K8" s="75" t="s">
        <v>281</v>
      </c>
      <c r="L8" s="75" t="s">
        <v>99</v>
      </c>
      <c r="M8" s="74">
        <v>3915.08</v>
      </c>
      <c r="N8" s="74">
        <v>3915.08</v>
      </c>
      <c r="O8" s="76"/>
      <c r="P8" s="76"/>
      <c r="Q8" s="76"/>
      <c r="R8" s="76"/>
    </row>
    <row r="9" spans="1:18">
      <c r="A9" s="72"/>
      <c r="B9" s="72" t="s">
        <v>190</v>
      </c>
      <c r="C9" s="77" t="s">
        <v>285</v>
      </c>
      <c r="D9" s="76">
        <f>E9+F9</f>
        <v>912.71</v>
      </c>
      <c r="E9" s="76">
        <v>912.71</v>
      </c>
      <c r="F9" s="76"/>
      <c r="G9" s="76"/>
      <c r="H9" s="76"/>
      <c r="I9" s="76"/>
      <c r="J9" s="81"/>
      <c r="K9" s="81" t="s">
        <v>190</v>
      </c>
      <c r="L9" s="81" t="s">
        <v>286</v>
      </c>
      <c r="M9" s="78">
        <v>2307.6999999999998</v>
      </c>
      <c r="N9" s="78">
        <v>2307.6999999999998</v>
      </c>
      <c r="O9" s="76"/>
      <c r="P9" s="76"/>
      <c r="Q9" s="76"/>
      <c r="R9" s="76"/>
    </row>
    <row r="10" spans="1:18">
      <c r="A10" s="72"/>
      <c r="B10" s="72" t="s">
        <v>192</v>
      </c>
      <c r="C10" s="77" t="s">
        <v>287</v>
      </c>
      <c r="D10" s="76">
        <v>198.22</v>
      </c>
      <c r="E10" s="76">
        <v>198.22</v>
      </c>
      <c r="F10" s="76"/>
      <c r="G10" s="76"/>
      <c r="H10" s="76"/>
      <c r="I10" s="76"/>
      <c r="J10" s="81"/>
      <c r="K10" s="81" t="s">
        <v>192</v>
      </c>
      <c r="L10" s="81" t="s">
        <v>288</v>
      </c>
      <c r="M10" s="76"/>
      <c r="N10" s="76"/>
      <c r="O10" s="76"/>
      <c r="P10" s="76"/>
      <c r="Q10" s="76"/>
      <c r="R10" s="76"/>
    </row>
    <row r="11" spans="1:18">
      <c r="A11" s="72"/>
      <c r="B11" s="72" t="s">
        <v>194</v>
      </c>
      <c r="C11" s="77" t="s">
        <v>289</v>
      </c>
      <c r="D11" s="76">
        <f>E11+F11</f>
        <v>86.02</v>
      </c>
      <c r="E11" s="78">
        <v>86.02</v>
      </c>
      <c r="F11" s="76"/>
      <c r="G11" s="76"/>
      <c r="H11" s="76"/>
      <c r="I11" s="76"/>
      <c r="J11" s="81"/>
      <c r="K11" s="81" t="s">
        <v>194</v>
      </c>
      <c r="L11" s="81" t="s">
        <v>290</v>
      </c>
      <c r="M11" s="78">
        <v>91.24</v>
      </c>
      <c r="N11" s="78">
        <v>91.24</v>
      </c>
      <c r="O11" s="76"/>
      <c r="P11" s="76"/>
      <c r="Q11" s="76"/>
      <c r="R11" s="76"/>
    </row>
    <row r="12" spans="1:18">
      <c r="A12" s="72"/>
      <c r="B12" s="72" t="s">
        <v>214</v>
      </c>
      <c r="C12" s="77" t="s">
        <v>291</v>
      </c>
      <c r="D12" s="76"/>
      <c r="E12" s="76"/>
      <c r="F12" s="76"/>
      <c r="G12" s="76"/>
      <c r="H12" s="76"/>
      <c r="I12" s="76"/>
      <c r="J12" s="81"/>
      <c r="K12" s="81" t="s">
        <v>196</v>
      </c>
      <c r="L12" s="81" t="s">
        <v>292</v>
      </c>
      <c r="M12" s="76"/>
      <c r="N12" s="76"/>
      <c r="O12" s="76"/>
      <c r="P12" s="76"/>
      <c r="Q12" s="76"/>
      <c r="R12" s="76"/>
    </row>
    <row r="13" spans="1:18">
      <c r="A13" s="71" t="s">
        <v>293</v>
      </c>
      <c r="B13" s="71" t="s">
        <v>281</v>
      </c>
      <c r="C13" s="73" t="s">
        <v>294</v>
      </c>
      <c r="D13" s="74">
        <f>E13+F13</f>
        <v>898.32</v>
      </c>
      <c r="E13" s="75" t="s">
        <v>295</v>
      </c>
      <c r="F13" s="74">
        <v>778</v>
      </c>
      <c r="G13" s="74">
        <v>3439</v>
      </c>
      <c r="H13" s="74"/>
      <c r="I13" s="74">
        <v>3439</v>
      </c>
      <c r="J13" s="81"/>
      <c r="K13" s="81" t="s">
        <v>198</v>
      </c>
      <c r="L13" s="81" t="s">
        <v>296</v>
      </c>
      <c r="M13" s="78">
        <v>493.9</v>
      </c>
      <c r="N13" s="78">
        <v>493.9</v>
      </c>
      <c r="O13" s="76"/>
      <c r="P13" s="76"/>
      <c r="Q13" s="76"/>
      <c r="R13" s="76"/>
    </row>
    <row r="14" spans="1:18">
      <c r="A14" s="72"/>
      <c r="B14" s="72" t="s">
        <v>190</v>
      </c>
      <c r="C14" s="77" t="s">
        <v>297</v>
      </c>
      <c r="D14" s="76">
        <f>E14+F14</f>
        <v>514.78</v>
      </c>
      <c r="E14" s="78">
        <v>105.48</v>
      </c>
      <c r="F14" s="76">
        <v>409.3</v>
      </c>
      <c r="G14" s="76"/>
      <c r="H14" s="76"/>
      <c r="I14" s="76"/>
      <c r="J14" s="81"/>
      <c r="K14" s="81" t="s">
        <v>200</v>
      </c>
      <c r="L14" s="82" t="s">
        <v>298</v>
      </c>
      <c r="M14" s="78">
        <v>478.54</v>
      </c>
      <c r="N14" s="78">
        <v>478.54</v>
      </c>
      <c r="O14" s="76"/>
      <c r="P14" s="76"/>
      <c r="Q14" s="76"/>
      <c r="R14" s="76"/>
    </row>
    <row r="15" spans="1:18">
      <c r="A15" s="72"/>
      <c r="B15" s="72" t="s">
        <v>192</v>
      </c>
      <c r="C15" s="77" t="s">
        <v>299</v>
      </c>
      <c r="D15" s="76">
        <f>E15+F15</f>
        <v>6.84</v>
      </c>
      <c r="E15" s="78">
        <v>2.84</v>
      </c>
      <c r="F15" s="76">
        <v>4</v>
      </c>
      <c r="G15" s="76">
        <v>243</v>
      </c>
      <c r="H15" s="76"/>
      <c r="I15" s="76">
        <v>243</v>
      </c>
      <c r="J15" s="81"/>
      <c r="K15" s="81" t="s">
        <v>202</v>
      </c>
      <c r="L15" s="81" t="s">
        <v>300</v>
      </c>
      <c r="M15" s="76"/>
      <c r="N15" s="76"/>
      <c r="O15" s="76"/>
      <c r="P15" s="76"/>
      <c r="Q15" s="76"/>
      <c r="R15" s="76"/>
    </row>
    <row r="16" spans="1:18">
      <c r="A16" s="72"/>
      <c r="B16" s="72" t="s">
        <v>194</v>
      </c>
      <c r="C16" s="77" t="s">
        <v>301</v>
      </c>
      <c r="D16" s="76">
        <f>E16+F16</f>
        <v>70.349999999999994</v>
      </c>
      <c r="E16" s="78">
        <v>5.35</v>
      </c>
      <c r="F16" s="76">
        <v>65</v>
      </c>
      <c r="G16" s="76"/>
      <c r="H16" s="76"/>
      <c r="I16" s="76"/>
      <c r="J16" s="81"/>
      <c r="K16" s="81" t="s">
        <v>204</v>
      </c>
      <c r="L16" s="81" t="s">
        <v>302</v>
      </c>
      <c r="M16" s="78">
        <v>230.15</v>
      </c>
      <c r="N16" s="78">
        <v>230.15</v>
      </c>
      <c r="O16" s="76"/>
      <c r="P16" s="76"/>
      <c r="Q16" s="76"/>
      <c r="R16" s="76"/>
    </row>
    <row r="17" spans="1:18">
      <c r="A17" s="72"/>
      <c r="B17" s="72" t="s">
        <v>219</v>
      </c>
      <c r="C17" s="77" t="s">
        <v>303</v>
      </c>
      <c r="D17" s="76"/>
      <c r="E17" s="76"/>
      <c r="F17" s="76"/>
      <c r="G17" s="76"/>
      <c r="H17" s="76"/>
      <c r="I17" s="76"/>
      <c r="J17" s="81"/>
      <c r="K17" s="81" t="s">
        <v>206</v>
      </c>
      <c r="L17" s="81" t="s">
        <v>304</v>
      </c>
      <c r="M17" s="78"/>
      <c r="N17" s="78"/>
      <c r="O17" s="76"/>
      <c r="P17" s="76"/>
      <c r="Q17" s="76"/>
      <c r="R17" s="76"/>
    </row>
    <row r="18" spans="1:18">
      <c r="A18" s="72"/>
      <c r="B18" s="72" t="s">
        <v>221</v>
      </c>
      <c r="C18" s="77" t="s">
        <v>305</v>
      </c>
      <c r="D18" s="76">
        <f t="shared" ref="D18:D26" si="0">E18+F18</f>
        <v>194</v>
      </c>
      <c r="E18" s="76"/>
      <c r="F18" s="76">
        <v>194</v>
      </c>
      <c r="G18" s="76">
        <v>1776</v>
      </c>
      <c r="H18" s="76"/>
      <c r="I18" s="76">
        <v>1776</v>
      </c>
      <c r="J18" s="81"/>
      <c r="K18" s="81" t="s">
        <v>208</v>
      </c>
      <c r="L18" s="81" t="s">
        <v>306</v>
      </c>
      <c r="M18" s="76">
        <v>37.369999999999997</v>
      </c>
      <c r="N18" s="76">
        <v>37.369999999999997</v>
      </c>
      <c r="O18" s="76"/>
      <c r="P18" s="76"/>
      <c r="Q18" s="76"/>
      <c r="R18" s="76"/>
    </row>
    <row r="19" spans="1:18">
      <c r="A19" s="72"/>
      <c r="B19" s="72" t="s">
        <v>196</v>
      </c>
      <c r="C19" s="77" t="s">
        <v>307</v>
      </c>
      <c r="D19" s="76"/>
      <c r="E19" s="76"/>
      <c r="F19" s="76"/>
      <c r="G19" s="76"/>
      <c r="H19" s="76"/>
      <c r="I19" s="76"/>
      <c r="J19" s="81"/>
      <c r="K19" s="81" t="s">
        <v>210</v>
      </c>
      <c r="L19" s="81" t="s">
        <v>289</v>
      </c>
      <c r="M19" s="78">
        <v>276.18</v>
      </c>
      <c r="N19" s="78">
        <v>276.18</v>
      </c>
      <c r="O19" s="76"/>
      <c r="P19" s="76"/>
      <c r="Q19" s="76"/>
      <c r="R19" s="76"/>
    </row>
    <row r="20" spans="1:18" ht="12" customHeight="1">
      <c r="A20" s="72"/>
      <c r="B20" s="72" t="s">
        <v>198</v>
      </c>
      <c r="C20" s="77" t="s">
        <v>308</v>
      </c>
      <c r="D20" s="76"/>
      <c r="E20" s="76"/>
      <c r="F20" s="76"/>
      <c r="G20" s="76"/>
      <c r="H20" s="76"/>
      <c r="I20" s="76"/>
      <c r="J20" s="81"/>
      <c r="K20" s="81" t="s">
        <v>212</v>
      </c>
      <c r="L20" s="81" t="s">
        <v>309</v>
      </c>
      <c r="M20" s="76"/>
      <c r="N20" s="78"/>
      <c r="O20" s="76"/>
      <c r="P20" s="76"/>
      <c r="Q20" s="76"/>
      <c r="R20" s="76"/>
    </row>
    <row r="21" spans="1:18">
      <c r="A21" s="72"/>
      <c r="B21" s="72" t="s">
        <v>200</v>
      </c>
      <c r="C21" s="77" t="s">
        <v>310</v>
      </c>
      <c r="D21" s="76">
        <f t="shared" si="0"/>
        <v>26.65</v>
      </c>
      <c r="E21" s="76">
        <v>6.65</v>
      </c>
      <c r="F21" s="76">
        <v>20</v>
      </c>
      <c r="G21" s="76"/>
      <c r="H21" s="76"/>
      <c r="I21" s="76"/>
      <c r="J21" s="81"/>
      <c r="K21" s="81" t="s">
        <v>214</v>
      </c>
      <c r="L21" s="81" t="s">
        <v>291</v>
      </c>
      <c r="M21" s="76"/>
      <c r="N21" s="76"/>
      <c r="O21" s="76"/>
      <c r="P21" s="76"/>
      <c r="Q21" s="76"/>
      <c r="R21" s="76"/>
    </row>
    <row r="22" spans="1:18">
      <c r="A22" s="72"/>
      <c r="B22" s="72" t="s">
        <v>202</v>
      </c>
      <c r="C22" s="77" t="s">
        <v>311</v>
      </c>
      <c r="D22" s="76">
        <f t="shared" si="0"/>
        <v>85.7</v>
      </c>
      <c r="E22" s="76"/>
      <c r="F22" s="76">
        <v>85.7</v>
      </c>
      <c r="G22" s="76">
        <v>1420</v>
      </c>
      <c r="H22" s="76"/>
      <c r="I22" s="76">
        <v>1420</v>
      </c>
      <c r="J22" s="75" t="s">
        <v>312</v>
      </c>
      <c r="K22" s="75" t="s">
        <v>281</v>
      </c>
      <c r="L22" s="75" t="s">
        <v>100</v>
      </c>
      <c r="M22" s="74">
        <v>1142.74</v>
      </c>
      <c r="N22" s="75" t="s">
        <v>313</v>
      </c>
      <c r="O22" s="75" t="s">
        <v>314</v>
      </c>
      <c r="P22" s="75" t="s">
        <v>315</v>
      </c>
      <c r="Q22" s="75"/>
      <c r="R22" s="75">
        <v>3439</v>
      </c>
    </row>
    <row r="23" spans="1:18">
      <c r="A23" s="72"/>
      <c r="B23" s="72" t="s">
        <v>214</v>
      </c>
      <c r="C23" s="77" t="s">
        <v>316</v>
      </c>
      <c r="D23" s="76"/>
      <c r="E23" s="78"/>
      <c r="F23" s="76"/>
      <c r="G23" s="76"/>
      <c r="H23" s="76"/>
      <c r="I23" s="76"/>
      <c r="J23" s="81"/>
      <c r="K23" s="81" t="s">
        <v>190</v>
      </c>
      <c r="L23" s="81" t="s">
        <v>317</v>
      </c>
      <c r="M23" s="76">
        <f t="shared" ref="M23:M28" si="1">N23+O23</f>
        <v>404.25</v>
      </c>
      <c r="N23" s="78">
        <v>244.25</v>
      </c>
      <c r="O23" s="76">
        <v>160</v>
      </c>
      <c r="P23" s="76"/>
      <c r="Q23" s="76"/>
      <c r="R23" s="76"/>
    </row>
    <row r="24" spans="1:18">
      <c r="A24" s="71" t="s">
        <v>318</v>
      </c>
      <c r="B24" s="71" t="s">
        <v>281</v>
      </c>
      <c r="C24" s="73" t="s">
        <v>319</v>
      </c>
      <c r="D24" s="74">
        <f t="shared" si="0"/>
        <v>13590</v>
      </c>
      <c r="E24" s="74"/>
      <c r="F24" s="74">
        <v>13590</v>
      </c>
      <c r="G24" s="76"/>
      <c r="H24" s="76"/>
      <c r="I24" s="76"/>
      <c r="J24" s="81"/>
      <c r="K24" s="81" t="s">
        <v>192</v>
      </c>
      <c r="L24" s="81" t="s">
        <v>320</v>
      </c>
      <c r="M24" s="76">
        <f t="shared" si="1"/>
        <v>20</v>
      </c>
      <c r="N24" s="76"/>
      <c r="O24" s="76">
        <v>20</v>
      </c>
      <c r="P24" s="76"/>
      <c r="Q24" s="76"/>
      <c r="R24" s="76"/>
    </row>
    <row r="25" spans="1:18">
      <c r="A25" s="72"/>
      <c r="B25" s="72" t="s">
        <v>190</v>
      </c>
      <c r="C25" s="77" t="s">
        <v>321</v>
      </c>
      <c r="D25" s="76"/>
      <c r="E25" s="76"/>
      <c r="F25" s="76"/>
      <c r="G25" s="76"/>
      <c r="H25" s="76"/>
      <c r="I25" s="76"/>
      <c r="J25" s="81"/>
      <c r="K25" s="81" t="s">
        <v>194</v>
      </c>
      <c r="L25" s="81" t="s">
        <v>322</v>
      </c>
      <c r="M25" s="76"/>
      <c r="N25" s="76"/>
      <c r="O25" s="76"/>
      <c r="P25" s="76"/>
      <c r="Q25" s="76"/>
      <c r="R25" s="76"/>
    </row>
    <row r="26" spans="1:18">
      <c r="A26" s="72"/>
      <c r="B26" s="72" t="s">
        <v>192</v>
      </c>
      <c r="C26" s="77" t="s">
        <v>323</v>
      </c>
      <c r="D26" s="76">
        <f t="shared" si="0"/>
        <v>13590</v>
      </c>
      <c r="E26" s="76"/>
      <c r="F26" s="76">
        <v>13590</v>
      </c>
      <c r="G26" s="76"/>
      <c r="H26" s="76"/>
      <c r="I26" s="76"/>
      <c r="J26" s="81"/>
      <c r="K26" s="81" t="s">
        <v>219</v>
      </c>
      <c r="L26" s="81" t="s">
        <v>324</v>
      </c>
      <c r="M26" s="76"/>
      <c r="N26" s="76"/>
      <c r="O26" s="76"/>
      <c r="P26" s="76">
        <v>243</v>
      </c>
      <c r="Q26" s="76"/>
      <c r="R26" s="76">
        <v>243</v>
      </c>
    </row>
    <row r="27" spans="1:18">
      <c r="A27" s="72"/>
      <c r="B27" s="72" t="s">
        <v>194</v>
      </c>
      <c r="C27" s="77" t="s">
        <v>325</v>
      </c>
      <c r="D27" s="76"/>
      <c r="E27" s="76"/>
      <c r="F27" s="76"/>
      <c r="G27" s="76"/>
      <c r="H27" s="76"/>
      <c r="I27" s="76"/>
      <c r="J27" s="81"/>
      <c r="K27" s="81" t="s">
        <v>221</v>
      </c>
      <c r="L27" s="81" t="s">
        <v>326</v>
      </c>
      <c r="M27" s="76">
        <f t="shared" si="1"/>
        <v>8.68</v>
      </c>
      <c r="N27" s="76"/>
      <c r="O27" s="76">
        <v>8.68</v>
      </c>
      <c r="P27" s="76"/>
      <c r="Q27" s="76"/>
      <c r="R27" s="76"/>
    </row>
    <row r="28" spans="1:18">
      <c r="A28" s="72"/>
      <c r="B28" s="72" t="s">
        <v>221</v>
      </c>
      <c r="C28" s="77" t="s">
        <v>327</v>
      </c>
      <c r="D28" s="76"/>
      <c r="E28" s="76"/>
      <c r="F28" s="79"/>
      <c r="G28" s="76"/>
      <c r="H28" s="76"/>
      <c r="I28" s="76"/>
      <c r="J28" s="81"/>
      <c r="K28" s="81" t="s">
        <v>196</v>
      </c>
      <c r="L28" s="81" t="s">
        <v>328</v>
      </c>
      <c r="M28" s="76">
        <f t="shared" si="1"/>
        <v>30.4</v>
      </c>
      <c r="N28" s="76"/>
      <c r="O28" s="76">
        <v>30.4</v>
      </c>
      <c r="P28" s="76"/>
      <c r="Q28" s="76"/>
      <c r="R28" s="76"/>
    </row>
    <row r="29" spans="1:18">
      <c r="A29" s="72"/>
      <c r="B29" s="72" t="s">
        <v>196</v>
      </c>
      <c r="C29" s="77" t="s">
        <v>329</v>
      </c>
      <c r="D29" s="76"/>
      <c r="E29" s="76"/>
      <c r="F29" s="76"/>
      <c r="G29" s="76"/>
      <c r="H29" s="76"/>
      <c r="I29" s="76"/>
      <c r="J29" s="81"/>
      <c r="K29" s="81" t="s">
        <v>198</v>
      </c>
      <c r="L29" s="81" t="s">
        <v>330</v>
      </c>
      <c r="M29" s="76"/>
      <c r="N29" s="76"/>
      <c r="O29" s="76"/>
      <c r="P29" s="76"/>
      <c r="Q29" s="76"/>
      <c r="R29" s="76"/>
    </row>
    <row r="30" spans="1:18">
      <c r="A30" s="72"/>
      <c r="B30" s="72" t="s">
        <v>198</v>
      </c>
      <c r="C30" s="77" t="s">
        <v>331</v>
      </c>
      <c r="D30" s="76"/>
      <c r="E30" s="76"/>
      <c r="F30" s="76"/>
      <c r="G30" s="76"/>
      <c r="H30" s="76"/>
      <c r="I30" s="76"/>
      <c r="J30" s="81"/>
      <c r="K30" s="81" t="s">
        <v>200</v>
      </c>
      <c r="L30" s="81" t="s">
        <v>332</v>
      </c>
      <c r="M30" s="76"/>
      <c r="N30" s="76"/>
      <c r="O30" s="76"/>
      <c r="P30" s="76"/>
      <c r="Q30" s="76"/>
      <c r="R30" s="76"/>
    </row>
    <row r="31" spans="1:18">
      <c r="A31" s="72"/>
      <c r="B31" s="72" t="s">
        <v>214</v>
      </c>
      <c r="C31" s="77" t="s">
        <v>333</v>
      </c>
      <c r="D31" s="76"/>
      <c r="E31" s="76"/>
      <c r="F31" s="76"/>
      <c r="G31" s="76"/>
      <c r="H31" s="76"/>
      <c r="I31" s="76"/>
      <c r="J31" s="81"/>
      <c r="K31" s="81" t="s">
        <v>202</v>
      </c>
      <c r="L31" s="81" t="s">
        <v>334</v>
      </c>
      <c r="M31" s="76">
        <f>N31+O31</f>
        <v>186.22</v>
      </c>
      <c r="N31" s="76"/>
      <c r="O31" s="76">
        <v>186.22</v>
      </c>
      <c r="P31" s="76"/>
      <c r="Q31" s="76"/>
      <c r="R31" s="76"/>
    </row>
    <row r="32" spans="1:18">
      <c r="A32" s="71" t="s">
        <v>335</v>
      </c>
      <c r="B32" s="71" t="s">
        <v>281</v>
      </c>
      <c r="C32" s="73" t="s">
        <v>336</v>
      </c>
      <c r="D32" s="76"/>
      <c r="E32" s="76"/>
      <c r="F32" s="79"/>
      <c r="G32" s="74">
        <v>1000</v>
      </c>
      <c r="H32" s="74"/>
      <c r="I32" s="74">
        <v>1000</v>
      </c>
      <c r="J32" s="81"/>
      <c r="K32" s="81" t="s">
        <v>206</v>
      </c>
      <c r="L32" s="81" t="s">
        <v>337</v>
      </c>
      <c r="M32" s="76">
        <f>N32+O32</f>
        <v>4</v>
      </c>
      <c r="N32" s="76"/>
      <c r="O32" s="76">
        <v>4</v>
      </c>
      <c r="P32" s="76"/>
      <c r="Q32" s="76"/>
      <c r="R32" s="76"/>
    </row>
    <row r="33" spans="1:18">
      <c r="A33" s="72"/>
      <c r="B33" s="72" t="s">
        <v>190</v>
      </c>
      <c r="C33" s="77" t="s">
        <v>321</v>
      </c>
      <c r="D33" s="76"/>
      <c r="E33" s="76"/>
      <c r="F33" s="76"/>
      <c r="G33" s="76"/>
      <c r="H33" s="76"/>
      <c r="I33" s="76"/>
      <c r="J33" s="81"/>
      <c r="K33" s="81" t="s">
        <v>208</v>
      </c>
      <c r="L33" s="81" t="s">
        <v>308</v>
      </c>
      <c r="M33" s="76"/>
      <c r="N33" s="76"/>
      <c r="O33" s="76"/>
      <c r="P33" s="76"/>
      <c r="Q33" s="76"/>
      <c r="R33" s="76"/>
    </row>
    <row r="34" spans="1:18">
      <c r="A34" s="72"/>
      <c r="B34" s="72" t="s">
        <v>192</v>
      </c>
      <c r="C34" s="77" t="s">
        <v>323</v>
      </c>
      <c r="D34" s="76"/>
      <c r="E34" s="76"/>
      <c r="F34" s="79"/>
      <c r="G34" s="76">
        <v>1000</v>
      </c>
      <c r="H34" s="76"/>
      <c r="I34" s="76">
        <v>1000</v>
      </c>
      <c r="J34" s="81"/>
      <c r="K34" s="81" t="s">
        <v>210</v>
      </c>
      <c r="L34" s="81" t="s">
        <v>311</v>
      </c>
      <c r="M34" s="76">
        <f>N34+O34</f>
        <v>85.7</v>
      </c>
      <c r="N34" s="76"/>
      <c r="O34" s="76">
        <v>85.7</v>
      </c>
      <c r="P34" s="76">
        <v>1420</v>
      </c>
      <c r="Q34" s="76"/>
      <c r="R34" s="76">
        <v>1420</v>
      </c>
    </row>
    <row r="35" spans="1:18">
      <c r="A35" s="72"/>
      <c r="B35" s="72" t="s">
        <v>194</v>
      </c>
      <c r="C35" s="77" t="s">
        <v>325</v>
      </c>
      <c r="D35" s="76"/>
      <c r="E35" s="76"/>
      <c r="F35" s="76"/>
      <c r="G35" s="76"/>
      <c r="H35" s="76"/>
      <c r="I35" s="76"/>
      <c r="J35" s="81"/>
      <c r="K35" s="81" t="s">
        <v>212</v>
      </c>
      <c r="L35" s="81" t="s">
        <v>338</v>
      </c>
      <c r="M35" s="76"/>
      <c r="N35" s="76"/>
      <c r="O35" s="76"/>
      <c r="P35" s="76"/>
      <c r="Q35" s="76"/>
      <c r="R35" s="76"/>
    </row>
    <row r="36" spans="1:18">
      <c r="A36" s="72"/>
      <c r="B36" s="72" t="s">
        <v>219</v>
      </c>
      <c r="C36" s="77" t="s">
        <v>329</v>
      </c>
      <c r="D36" s="76"/>
      <c r="E36" s="76"/>
      <c r="F36" s="76"/>
      <c r="G36" s="76"/>
      <c r="H36" s="76"/>
      <c r="I36" s="76"/>
      <c r="J36" s="81"/>
      <c r="K36" s="81" t="s">
        <v>231</v>
      </c>
      <c r="L36" s="81" t="s">
        <v>299</v>
      </c>
      <c r="M36" s="76">
        <f>N36+O36</f>
        <v>6.84</v>
      </c>
      <c r="N36" s="78">
        <v>2.84</v>
      </c>
      <c r="O36" s="76">
        <v>4</v>
      </c>
      <c r="P36" s="76"/>
      <c r="Q36" s="76"/>
      <c r="R36" s="76"/>
    </row>
    <row r="37" spans="1:18">
      <c r="A37" s="72"/>
      <c r="B37" s="72" t="s">
        <v>221</v>
      </c>
      <c r="C37" s="77" t="s">
        <v>331</v>
      </c>
      <c r="D37" s="76"/>
      <c r="E37" s="76"/>
      <c r="F37" s="76"/>
      <c r="G37" s="76"/>
      <c r="H37" s="76"/>
      <c r="I37" s="76"/>
      <c r="J37" s="81"/>
      <c r="K37" s="81" t="s">
        <v>233</v>
      </c>
      <c r="L37" s="81" t="s">
        <v>301</v>
      </c>
      <c r="M37" s="76">
        <f>N37+O37</f>
        <v>82.47</v>
      </c>
      <c r="N37" s="78">
        <v>17.47</v>
      </c>
      <c r="O37" s="76">
        <v>65</v>
      </c>
      <c r="P37" s="76"/>
      <c r="Q37" s="76"/>
      <c r="R37" s="76"/>
    </row>
    <row r="38" spans="1:18">
      <c r="A38" s="72"/>
      <c r="B38" s="72" t="s">
        <v>214</v>
      </c>
      <c r="C38" s="77" t="s">
        <v>333</v>
      </c>
      <c r="D38" s="76"/>
      <c r="E38" s="76"/>
      <c r="F38" s="76"/>
      <c r="G38" s="76"/>
      <c r="H38" s="76"/>
      <c r="I38" s="76"/>
      <c r="J38" s="81"/>
      <c r="K38" s="81" t="s">
        <v>235</v>
      </c>
      <c r="L38" s="81" t="s">
        <v>307</v>
      </c>
      <c r="M38" s="76"/>
      <c r="N38" s="76"/>
      <c r="O38" s="76"/>
      <c r="P38" s="76"/>
      <c r="Q38" s="76"/>
      <c r="R38" s="76"/>
    </row>
    <row r="39" spans="1:18">
      <c r="A39" s="71" t="s">
        <v>339</v>
      </c>
      <c r="B39" s="71" t="s">
        <v>281</v>
      </c>
      <c r="C39" s="73" t="s">
        <v>340</v>
      </c>
      <c r="D39" s="74">
        <v>2962.55</v>
      </c>
      <c r="E39" s="74">
        <v>2962.55</v>
      </c>
      <c r="F39" s="76"/>
      <c r="G39" s="76"/>
      <c r="H39" s="76"/>
      <c r="I39" s="76"/>
      <c r="J39" s="81"/>
      <c r="K39" s="81" t="s">
        <v>237</v>
      </c>
      <c r="L39" s="81" t="s">
        <v>341</v>
      </c>
      <c r="M39" s="76"/>
      <c r="N39" s="76"/>
      <c r="O39" s="76"/>
      <c r="P39" s="76"/>
      <c r="Q39" s="76"/>
      <c r="R39" s="76"/>
    </row>
    <row r="40" spans="1:18">
      <c r="A40" s="72"/>
      <c r="B40" s="72" t="s">
        <v>190</v>
      </c>
      <c r="C40" s="77" t="s">
        <v>99</v>
      </c>
      <c r="D40" s="76">
        <f>E40+F40</f>
        <v>2718.13</v>
      </c>
      <c r="E40" s="76">
        <v>2718.13</v>
      </c>
      <c r="F40" s="76"/>
      <c r="G40" s="76"/>
      <c r="H40" s="76"/>
      <c r="I40" s="76"/>
      <c r="J40" s="81"/>
      <c r="K40" s="81" t="s">
        <v>239</v>
      </c>
      <c r="L40" s="81" t="s">
        <v>342</v>
      </c>
      <c r="M40" s="76"/>
      <c r="N40" s="76"/>
      <c r="O40" s="76"/>
      <c r="P40" s="76"/>
      <c r="Q40" s="76"/>
      <c r="R40" s="76"/>
    </row>
    <row r="41" spans="1:18">
      <c r="A41" s="72"/>
      <c r="B41" s="72" t="s">
        <v>192</v>
      </c>
      <c r="C41" s="77" t="s">
        <v>100</v>
      </c>
      <c r="D41" s="76">
        <f>E41+F41</f>
        <v>244.42</v>
      </c>
      <c r="E41" s="76">
        <v>244.42</v>
      </c>
      <c r="F41" s="76"/>
      <c r="G41" s="76"/>
      <c r="H41" s="76"/>
      <c r="I41" s="76"/>
      <c r="J41" s="81"/>
      <c r="K41" s="81" t="s">
        <v>241</v>
      </c>
      <c r="L41" s="81" t="s">
        <v>343</v>
      </c>
      <c r="M41" s="76"/>
      <c r="N41" s="76"/>
      <c r="O41" s="76"/>
      <c r="P41" s="76"/>
      <c r="Q41" s="76"/>
      <c r="R41" s="76"/>
    </row>
    <row r="42" spans="1:18">
      <c r="A42" s="72"/>
      <c r="B42" s="72" t="s">
        <v>214</v>
      </c>
      <c r="C42" s="77" t="s">
        <v>344</v>
      </c>
      <c r="D42" s="76"/>
      <c r="E42" s="76"/>
      <c r="F42" s="76"/>
      <c r="G42" s="76"/>
      <c r="H42" s="76"/>
      <c r="I42" s="76"/>
      <c r="J42" s="81"/>
      <c r="K42" s="81" t="s">
        <v>243</v>
      </c>
      <c r="L42" s="81" t="s">
        <v>345</v>
      </c>
      <c r="M42" s="76">
        <f t="shared" ref="M42:M47" si="2">N42+O42</f>
        <v>75</v>
      </c>
      <c r="N42" s="76"/>
      <c r="O42" s="76">
        <v>75</v>
      </c>
      <c r="P42" s="76">
        <v>1776</v>
      </c>
      <c r="Q42" s="76"/>
      <c r="R42" s="76">
        <v>1776</v>
      </c>
    </row>
    <row r="43" spans="1:18">
      <c r="A43" s="71" t="s">
        <v>346</v>
      </c>
      <c r="B43" s="71" t="s">
        <v>281</v>
      </c>
      <c r="C43" s="73" t="s">
        <v>347</v>
      </c>
      <c r="D43" s="74">
        <v>38</v>
      </c>
      <c r="E43" s="74"/>
      <c r="F43" s="74">
        <v>38</v>
      </c>
      <c r="G43" s="76"/>
      <c r="H43" s="76"/>
      <c r="I43" s="76"/>
      <c r="J43" s="81"/>
      <c r="K43" s="81" t="s">
        <v>245</v>
      </c>
      <c r="L43" s="81" t="s">
        <v>305</v>
      </c>
      <c r="M43" s="76">
        <f t="shared" si="2"/>
        <v>119</v>
      </c>
      <c r="N43" s="76"/>
      <c r="O43" s="76">
        <v>119</v>
      </c>
      <c r="P43" s="76"/>
      <c r="Q43" s="76"/>
      <c r="R43" s="76"/>
    </row>
    <row r="44" spans="1:18">
      <c r="A44" s="72"/>
      <c r="B44" s="72" t="s">
        <v>190</v>
      </c>
      <c r="C44" s="77" t="s">
        <v>348</v>
      </c>
      <c r="D44" s="76">
        <v>38</v>
      </c>
      <c r="E44" s="76"/>
      <c r="F44" s="76">
        <v>38</v>
      </c>
      <c r="G44" s="76"/>
      <c r="H44" s="76"/>
      <c r="I44" s="76"/>
      <c r="J44" s="81"/>
      <c r="K44" s="81" t="s">
        <v>247</v>
      </c>
      <c r="L44" s="81" t="s">
        <v>349</v>
      </c>
      <c r="M44" s="76">
        <f t="shared" si="2"/>
        <v>56.7</v>
      </c>
      <c r="N44" s="78">
        <v>56.7</v>
      </c>
      <c r="O44" s="76"/>
      <c r="P44" s="76"/>
      <c r="Q44" s="76"/>
      <c r="R44" s="76"/>
    </row>
    <row r="45" spans="1:18">
      <c r="A45" s="72"/>
      <c r="B45" s="72" t="s">
        <v>192</v>
      </c>
      <c r="C45" s="77" t="s">
        <v>350</v>
      </c>
      <c r="D45" s="76"/>
      <c r="E45" s="76"/>
      <c r="F45" s="76"/>
      <c r="G45" s="76"/>
      <c r="H45" s="76"/>
      <c r="I45" s="76"/>
      <c r="J45" s="81"/>
      <c r="K45" s="81" t="s">
        <v>249</v>
      </c>
      <c r="L45" s="81" t="s">
        <v>351</v>
      </c>
      <c r="M45" s="76">
        <f t="shared" si="2"/>
        <v>22.85</v>
      </c>
      <c r="N45" s="78">
        <v>22.85</v>
      </c>
      <c r="O45" s="76"/>
      <c r="P45" s="76"/>
      <c r="Q45" s="76"/>
      <c r="R45" s="76"/>
    </row>
    <row r="46" spans="1:18">
      <c r="A46" s="71" t="s">
        <v>352</v>
      </c>
      <c r="B46" s="71" t="s">
        <v>281</v>
      </c>
      <c r="C46" s="73" t="s">
        <v>353</v>
      </c>
      <c r="D46" s="74">
        <f>E46+F46</f>
        <v>820</v>
      </c>
      <c r="E46" s="74"/>
      <c r="F46" s="74">
        <v>820</v>
      </c>
      <c r="G46" s="76"/>
      <c r="H46" s="76"/>
      <c r="I46" s="76"/>
      <c r="J46" s="81"/>
      <c r="K46" s="81" t="s">
        <v>251</v>
      </c>
      <c r="L46" s="81" t="s">
        <v>310</v>
      </c>
      <c r="M46" s="76">
        <f t="shared" si="2"/>
        <v>33.299999999999997</v>
      </c>
      <c r="N46" s="78">
        <v>13.3</v>
      </c>
      <c r="O46" s="76">
        <v>20</v>
      </c>
      <c r="P46" s="76"/>
      <c r="Q46" s="76"/>
      <c r="R46" s="76"/>
    </row>
    <row r="47" spans="1:18">
      <c r="A47" s="72"/>
      <c r="B47" s="72" t="s">
        <v>190</v>
      </c>
      <c r="C47" s="77" t="s">
        <v>354</v>
      </c>
      <c r="D47" s="76"/>
      <c r="E47" s="76"/>
      <c r="F47" s="76"/>
      <c r="G47" s="76"/>
      <c r="H47" s="76"/>
      <c r="I47" s="76"/>
      <c r="J47" s="81"/>
      <c r="K47" s="81" t="s">
        <v>253</v>
      </c>
      <c r="L47" s="81" t="s">
        <v>355</v>
      </c>
      <c r="M47" s="76">
        <f t="shared" si="2"/>
        <v>7.33</v>
      </c>
      <c r="N47" s="78">
        <v>7.33</v>
      </c>
      <c r="O47" s="76"/>
      <c r="P47" s="76"/>
      <c r="Q47" s="76"/>
      <c r="R47" s="76"/>
    </row>
    <row r="48" spans="1:18">
      <c r="A48" s="72"/>
      <c r="B48" s="72" t="s">
        <v>192</v>
      </c>
      <c r="C48" s="77" t="s">
        <v>356</v>
      </c>
      <c r="D48" s="76"/>
      <c r="E48" s="76"/>
      <c r="F48" s="76"/>
      <c r="G48" s="76"/>
      <c r="H48" s="76"/>
      <c r="I48" s="76"/>
      <c r="J48" s="81"/>
      <c r="K48" s="81" t="s">
        <v>255</v>
      </c>
      <c r="L48" s="81" t="s">
        <v>357</v>
      </c>
      <c r="M48" s="76"/>
      <c r="N48" s="76"/>
      <c r="O48" s="76"/>
      <c r="P48" s="76"/>
      <c r="Q48" s="76"/>
      <c r="R48" s="76"/>
    </row>
    <row r="49" spans="1:18">
      <c r="A49" s="72"/>
      <c r="B49" s="72" t="s">
        <v>214</v>
      </c>
      <c r="C49" s="77" t="s">
        <v>358</v>
      </c>
      <c r="D49" s="76">
        <f>E49+F49</f>
        <v>820</v>
      </c>
      <c r="E49" s="76"/>
      <c r="F49" s="76">
        <v>820</v>
      </c>
      <c r="G49" s="76"/>
      <c r="H49" s="76"/>
      <c r="I49" s="76"/>
      <c r="J49" s="81"/>
      <c r="K49" s="81" t="s">
        <v>214</v>
      </c>
      <c r="L49" s="81" t="s">
        <v>316</v>
      </c>
      <c r="M49" s="76"/>
      <c r="N49" s="78"/>
      <c r="O49" s="76"/>
      <c r="P49" s="76"/>
      <c r="Q49" s="76"/>
      <c r="R49" s="76"/>
    </row>
    <row r="50" spans="1:18">
      <c r="A50" s="71" t="s">
        <v>359</v>
      </c>
      <c r="B50" s="72" t="s">
        <v>281</v>
      </c>
      <c r="C50" s="73" t="s">
        <v>360</v>
      </c>
      <c r="D50" s="76"/>
      <c r="E50" s="76"/>
      <c r="F50" s="76"/>
      <c r="G50" s="76"/>
      <c r="H50" s="76"/>
      <c r="I50" s="76"/>
      <c r="J50" s="75" t="s">
        <v>361</v>
      </c>
      <c r="K50" s="75" t="s">
        <v>281</v>
      </c>
      <c r="L50" s="75" t="s">
        <v>101</v>
      </c>
      <c r="M50" s="74">
        <v>374.91</v>
      </c>
      <c r="N50" s="74">
        <v>374.91</v>
      </c>
      <c r="O50" s="76"/>
      <c r="P50" s="76"/>
      <c r="Q50" s="76"/>
      <c r="R50" s="76"/>
    </row>
    <row r="51" spans="1:18">
      <c r="A51" s="72"/>
      <c r="B51" s="72" t="s">
        <v>190</v>
      </c>
      <c r="C51" s="77" t="s">
        <v>362</v>
      </c>
      <c r="D51" s="76"/>
      <c r="E51" s="76"/>
      <c r="F51" s="76"/>
      <c r="G51" s="76"/>
      <c r="H51" s="76"/>
      <c r="I51" s="76"/>
      <c r="J51" s="81"/>
      <c r="K51" s="81" t="s">
        <v>190</v>
      </c>
      <c r="L51" s="81" t="s">
        <v>363</v>
      </c>
      <c r="M51" s="76">
        <f>N51+O51</f>
        <v>46.35</v>
      </c>
      <c r="N51" s="78">
        <v>46.35</v>
      </c>
      <c r="O51" s="76"/>
      <c r="P51" s="76"/>
      <c r="Q51" s="76"/>
      <c r="R51" s="76"/>
    </row>
    <row r="52" spans="1:18">
      <c r="A52" s="72"/>
      <c r="B52" s="72" t="s">
        <v>192</v>
      </c>
      <c r="C52" s="77" t="s">
        <v>364</v>
      </c>
      <c r="D52" s="76"/>
      <c r="E52" s="76"/>
      <c r="F52" s="76"/>
      <c r="G52" s="76"/>
      <c r="H52" s="76"/>
      <c r="I52" s="76"/>
      <c r="J52" s="81"/>
      <c r="K52" s="81" t="s">
        <v>192</v>
      </c>
      <c r="L52" s="81" t="s">
        <v>365</v>
      </c>
      <c r="M52" s="76">
        <f>N52+O52</f>
        <v>258.16000000000003</v>
      </c>
      <c r="N52" s="78">
        <v>258.16000000000003</v>
      </c>
      <c r="O52" s="76"/>
      <c r="P52" s="76"/>
      <c r="Q52" s="76"/>
      <c r="R52" s="76"/>
    </row>
    <row r="53" spans="1:18">
      <c r="A53" s="71" t="s">
        <v>366</v>
      </c>
      <c r="B53" s="71" t="s">
        <v>281</v>
      </c>
      <c r="C53" s="73" t="s">
        <v>101</v>
      </c>
      <c r="D53" s="74">
        <v>374.91</v>
      </c>
      <c r="E53" s="75" t="s">
        <v>367</v>
      </c>
      <c r="F53" s="76"/>
      <c r="G53" s="76"/>
      <c r="H53" s="76"/>
      <c r="I53" s="76"/>
      <c r="J53" s="81"/>
      <c r="K53" s="81" t="s">
        <v>194</v>
      </c>
      <c r="L53" s="81" t="s">
        <v>368</v>
      </c>
      <c r="M53" s="76"/>
      <c r="N53" s="76"/>
      <c r="O53" s="76"/>
      <c r="P53" s="76"/>
      <c r="Q53" s="76"/>
      <c r="R53" s="76"/>
    </row>
    <row r="54" spans="1:18">
      <c r="A54" s="72"/>
      <c r="B54" s="72" t="s">
        <v>190</v>
      </c>
      <c r="C54" s="77" t="s">
        <v>369</v>
      </c>
      <c r="D54" s="76">
        <v>70.400000000000006</v>
      </c>
      <c r="E54" s="78">
        <v>70.400000000000006</v>
      </c>
      <c r="F54" s="76"/>
      <c r="G54" s="76"/>
      <c r="H54" s="76"/>
      <c r="I54" s="76"/>
      <c r="J54" s="81"/>
      <c r="K54" s="81" t="s">
        <v>219</v>
      </c>
      <c r="L54" s="81" t="s">
        <v>370</v>
      </c>
      <c r="M54" s="76"/>
      <c r="N54" s="76"/>
      <c r="O54" s="76"/>
      <c r="P54" s="76"/>
      <c r="Q54" s="76"/>
      <c r="R54" s="76"/>
    </row>
    <row r="55" spans="1:18">
      <c r="A55" s="72"/>
      <c r="B55" s="72" t="s">
        <v>192</v>
      </c>
      <c r="C55" s="77" t="s">
        <v>371</v>
      </c>
      <c r="D55" s="76"/>
      <c r="E55" s="76"/>
      <c r="F55" s="76"/>
      <c r="G55" s="76"/>
      <c r="H55" s="76"/>
      <c r="I55" s="76"/>
      <c r="J55" s="81"/>
      <c r="K55" s="81" t="s">
        <v>221</v>
      </c>
      <c r="L55" s="81" t="s">
        <v>372</v>
      </c>
      <c r="M55" s="76">
        <f>N55+O55</f>
        <v>4.59</v>
      </c>
      <c r="N55" s="78">
        <v>4.59</v>
      </c>
      <c r="O55" s="76"/>
      <c r="P55" s="76"/>
      <c r="Q55" s="76"/>
      <c r="R55" s="76"/>
    </row>
    <row r="56" spans="1:18">
      <c r="A56" s="72"/>
      <c r="B56" s="72" t="s">
        <v>194</v>
      </c>
      <c r="C56" s="77" t="s">
        <v>373</v>
      </c>
      <c r="D56" s="76"/>
      <c r="E56" s="76"/>
      <c r="F56" s="76"/>
      <c r="G56" s="76"/>
      <c r="H56" s="76"/>
      <c r="I56" s="76"/>
      <c r="J56" s="81"/>
      <c r="K56" s="81" t="s">
        <v>196</v>
      </c>
      <c r="L56" s="81" t="s">
        <v>374</v>
      </c>
      <c r="M56" s="76"/>
      <c r="N56" s="76"/>
      <c r="O56" s="76"/>
      <c r="P56" s="76"/>
      <c r="Q56" s="76"/>
      <c r="R56" s="76"/>
    </row>
    <row r="57" spans="1:18">
      <c r="A57" s="72"/>
      <c r="B57" s="72" t="s">
        <v>221</v>
      </c>
      <c r="C57" s="77" t="s">
        <v>375</v>
      </c>
      <c r="D57" s="76">
        <f>E57+F57</f>
        <v>304.51</v>
      </c>
      <c r="E57" s="78">
        <v>304.51</v>
      </c>
      <c r="F57" s="76"/>
      <c r="G57" s="76"/>
      <c r="H57" s="76"/>
      <c r="I57" s="76"/>
      <c r="J57" s="81"/>
      <c r="K57" s="81" t="s">
        <v>198</v>
      </c>
      <c r="L57" s="81" t="s">
        <v>376</v>
      </c>
      <c r="M57" s="76">
        <v>65.81</v>
      </c>
      <c r="N57" s="76">
        <v>65.81</v>
      </c>
      <c r="O57" s="76"/>
      <c r="P57" s="76"/>
      <c r="Q57" s="76"/>
      <c r="R57" s="76"/>
    </row>
    <row r="58" spans="1:18">
      <c r="A58" s="72"/>
      <c r="B58" s="72" t="s">
        <v>214</v>
      </c>
      <c r="C58" s="77" t="s">
        <v>377</v>
      </c>
      <c r="D58" s="76"/>
      <c r="E58" s="76"/>
      <c r="F58" s="76"/>
      <c r="G58" s="76"/>
      <c r="H58" s="76"/>
      <c r="I58" s="76"/>
      <c r="J58" s="81"/>
      <c r="K58" s="81" t="s">
        <v>200</v>
      </c>
      <c r="L58" s="81" t="s">
        <v>371</v>
      </c>
      <c r="M58" s="76"/>
      <c r="N58" s="76"/>
      <c r="O58" s="76"/>
      <c r="P58" s="76"/>
      <c r="Q58" s="76"/>
      <c r="R58" s="76"/>
    </row>
    <row r="59" spans="1:18">
      <c r="A59" s="71" t="s">
        <v>378</v>
      </c>
      <c r="B59" s="71" t="s">
        <v>281</v>
      </c>
      <c r="C59" s="73" t="s">
        <v>379</v>
      </c>
      <c r="D59" s="76"/>
      <c r="E59" s="76"/>
      <c r="F59" s="76"/>
      <c r="G59" s="76"/>
      <c r="H59" s="76"/>
      <c r="I59" s="76"/>
      <c r="J59" s="81"/>
      <c r="K59" s="81" t="s">
        <v>202</v>
      </c>
      <c r="L59" s="81" t="s">
        <v>380</v>
      </c>
      <c r="M59" s="76"/>
      <c r="N59" s="76"/>
      <c r="O59" s="76"/>
      <c r="P59" s="76"/>
      <c r="Q59" s="76"/>
      <c r="R59" s="76"/>
    </row>
    <row r="60" spans="1:18">
      <c r="A60" s="72"/>
      <c r="B60" s="72" t="s">
        <v>192</v>
      </c>
      <c r="C60" s="77" t="s">
        <v>381</v>
      </c>
      <c r="D60" s="76"/>
      <c r="E60" s="76"/>
      <c r="F60" s="76"/>
      <c r="G60" s="76"/>
      <c r="H60" s="76"/>
      <c r="I60" s="76"/>
      <c r="J60" s="81"/>
      <c r="K60" s="81" t="s">
        <v>204</v>
      </c>
      <c r="L60" s="81" t="s">
        <v>373</v>
      </c>
      <c r="M60" s="76"/>
      <c r="N60" s="76"/>
      <c r="O60" s="76"/>
      <c r="P60" s="76"/>
      <c r="Q60" s="76"/>
      <c r="R60" s="76"/>
    </row>
    <row r="61" spans="1:18">
      <c r="A61" s="72"/>
      <c r="B61" s="72" t="s">
        <v>194</v>
      </c>
      <c r="C61" s="77" t="s">
        <v>382</v>
      </c>
      <c r="D61" s="76"/>
      <c r="E61" s="76"/>
      <c r="F61" s="76"/>
      <c r="G61" s="76"/>
      <c r="H61" s="76"/>
      <c r="I61" s="76"/>
      <c r="J61" s="81"/>
      <c r="K61" s="81" t="s">
        <v>214</v>
      </c>
      <c r="L61" s="81" t="s">
        <v>383</v>
      </c>
      <c r="M61" s="76"/>
      <c r="N61" s="76"/>
      <c r="O61" s="76"/>
      <c r="P61" s="76"/>
      <c r="Q61" s="76"/>
      <c r="R61" s="76"/>
    </row>
    <row r="62" spans="1:18">
      <c r="A62" s="71" t="s">
        <v>384</v>
      </c>
      <c r="B62" s="71" t="s">
        <v>281</v>
      </c>
      <c r="C62" s="73" t="s">
        <v>385</v>
      </c>
      <c r="D62" s="76"/>
      <c r="E62" s="76"/>
      <c r="F62" s="76"/>
      <c r="G62" s="74">
        <v>406</v>
      </c>
      <c r="H62" s="74"/>
      <c r="I62" s="74">
        <v>406</v>
      </c>
      <c r="J62" s="75" t="s">
        <v>386</v>
      </c>
      <c r="K62" s="75" t="s">
        <v>281</v>
      </c>
      <c r="L62" s="75" t="s">
        <v>385</v>
      </c>
      <c r="M62" s="76"/>
      <c r="N62" s="76"/>
      <c r="O62" s="76"/>
      <c r="P62" s="74">
        <v>406</v>
      </c>
      <c r="Q62" s="74"/>
      <c r="R62" s="74">
        <v>406</v>
      </c>
    </row>
    <row r="63" spans="1:18">
      <c r="A63" s="72"/>
      <c r="B63" s="72" t="s">
        <v>190</v>
      </c>
      <c r="C63" s="77" t="s">
        <v>387</v>
      </c>
      <c r="D63" s="76"/>
      <c r="E63" s="76"/>
      <c r="F63" s="76"/>
      <c r="G63" s="76">
        <v>406</v>
      </c>
      <c r="H63" s="76"/>
      <c r="I63" s="76">
        <v>406</v>
      </c>
      <c r="J63" s="81"/>
      <c r="K63" s="81" t="s">
        <v>190</v>
      </c>
      <c r="L63" s="81" t="s">
        <v>387</v>
      </c>
      <c r="M63" s="76"/>
      <c r="N63" s="76"/>
      <c r="O63" s="76"/>
      <c r="P63" s="76">
        <v>406</v>
      </c>
      <c r="Q63" s="76"/>
      <c r="R63" s="76">
        <v>406</v>
      </c>
    </row>
    <row r="64" spans="1:18">
      <c r="A64" s="72"/>
      <c r="B64" s="72" t="s">
        <v>192</v>
      </c>
      <c r="C64" s="77" t="s">
        <v>388</v>
      </c>
      <c r="D64" s="76"/>
      <c r="E64" s="76"/>
      <c r="F64" s="76"/>
      <c r="G64" s="76"/>
      <c r="H64" s="76"/>
      <c r="I64" s="76"/>
      <c r="J64" s="81"/>
      <c r="K64" s="81" t="s">
        <v>192</v>
      </c>
      <c r="L64" s="81" t="s">
        <v>388</v>
      </c>
      <c r="M64" s="76"/>
      <c r="N64" s="76"/>
      <c r="O64" s="76"/>
      <c r="P64" s="76"/>
      <c r="Q64" s="76"/>
      <c r="R64" s="76"/>
    </row>
    <row r="65" spans="1:18">
      <c r="A65" s="72"/>
      <c r="B65" s="72" t="s">
        <v>194</v>
      </c>
      <c r="C65" s="77" t="s">
        <v>389</v>
      </c>
      <c r="D65" s="76"/>
      <c r="E65" s="76"/>
      <c r="F65" s="76"/>
      <c r="G65" s="76"/>
      <c r="H65" s="76"/>
      <c r="I65" s="76"/>
      <c r="J65" s="81"/>
      <c r="K65" s="81" t="s">
        <v>194</v>
      </c>
      <c r="L65" s="81" t="s">
        <v>389</v>
      </c>
      <c r="M65" s="76"/>
      <c r="N65" s="76"/>
      <c r="O65" s="76"/>
      <c r="P65" s="76"/>
      <c r="Q65" s="76"/>
      <c r="R65" s="76"/>
    </row>
    <row r="66" spans="1:18">
      <c r="A66" s="72"/>
      <c r="B66" s="72" t="s">
        <v>219</v>
      </c>
      <c r="C66" s="77" t="s">
        <v>390</v>
      </c>
      <c r="D66" s="76"/>
      <c r="E66" s="76"/>
      <c r="F66" s="76"/>
      <c r="G66" s="76"/>
      <c r="H66" s="76"/>
      <c r="I66" s="76"/>
      <c r="J66" s="81"/>
      <c r="K66" s="81" t="s">
        <v>219</v>
      </c>
      <c r="L66" s="81" t="s">
        <v>390</v>
      </c>
      <c r="M66" s="76"/>
      <c r="N66" s="76"/>
      <c r="O66" s="76"/>
      <c r="P66" s="76"/>
      <c r="Q66" s="76"/>
      <c r="R66" s="76"/>
    </row>
    <row r="67" spans="1:18">
      <c r="A67" s="71" t="s">
        <v>391</v>
      </c>
      <c r="B67" s="71" t="s">
        <v>281</v>
      </c>
      <c r="C67" s="73" t="s">
        <v>392</v>
      </c>
      <c r="D67" s="76"/>
      <c r="E67" s="76"/>
      <c r="F67" s="76"/>
      <c r="G67" s="76"/>
      <c r="H67" s="76"/>
      <c r="I67" s="76"/>
      <c r="J67" s="75" t="s">
        <v>393</v>
      </c>
      <c r="K67" s="75" t="s">
        <v>281</v>
      </c>
      <c r="L67" s="75" t="s">
        <v>394</v>
      </c>
      <c r="M67" s="76"/>
      <c r="N67" s="76"/>
      <c r="O67" s="76"/>
      <c r="P67" s="74">
        <v>1000</v>
      </c>
      <c r="Q67" s="74"/>
      <c r="R67" s="74">
        <v>1000</v>
      </c>
    </row>
    <row r="68" spans="1:18">
      <c r="A68" s="72"/>
      <c r="B68" s="72" t="s">
        <v>190</v>
      </c>
      <c r="C68" s="77" t="s">
        <v>395</v>
      </c>
      <c r="D68" s="76"/>
      <c r="E68" s="76"/>
      <c r="F68" s="76"/>
      <c r="G68" s="76"/>
      <c r="H68" s="76"/>
      <c r="I68" s="76"/>
      <c r="J68" s="81"/>
      <c r="K68" s="81" t="s">
        <v>190</v>
      </c>
      <c r="L68" s="81" t="s">
        <v>396</v>
      </c>
      <c r="M68" s="76"/>
      <c r="N68" s="76"/>
      <c r="O68" s="76"/>
      <c r="P68" s="76"/>
      <c r="Q68" s="76"/>
      <c r="R68" s="76"/>
    </row>
    <row r="69" spans="1:18">
      <c r="A69" s="72"/>
      <c r="B69" s="72" t="s">
        <v>192</v>
      </c>
      <c r="C69" s="77" t="s">
        <v>397</v>
      </c>
      <c r="D69" s="76"/>
      <c r="E69" s="76"/>
      <c r="F69" s="76"/>
      <c r="G69" s="76"/>
      <c r="H69" s="76"/>
      <c r="I69" s="76"/>
      <c r="J69" s="81"/>
      <c r="K69" s="81" t="s">
        <v>192</v>
      </c>
      <c r="L69" s="81" t="s">
        <v>398</v>
      </c>
      <c r="M69" s="76"/>
      <c r="N69" s="76"/>
      <c r="O69" s="76"/>
      <c r="P69" s="76"/>
      <c r="Q69" s="76"/>
      <c r="R69" s="76"/>
    </row>
    <row r="70" spans="1:18">
      <c r="A70" s="71" t="s">
        <v>399</v>
      </c>
      <c r="B70" s="71" t="s">
        <v>281</v>
      </c>
      <c r="C70" s="73" t="s">
        <v>400</v>
      </c>
      <c r="D70" s="76"/>
      <c r="E70" s="76"/>
      <c r="F70" s="76"/>
      <c r="G70" s="76"/>
      <c r="H70" s="76"/>
      <c r="I70" s="76"/>
      <c r="J70" s="81"/>
      <c r="K70" s="81" t="s">
        <v>194</v>
      </c>
      <c r="L70" s="81" t="s">
        <v>401</v>
      </c>
      <c r="M70" s="76"/>
      <c r="N70" s="76"/>
      <c r="O70" s="76"/>
      <c r="P70" s="76"/>
      <c r="Q70" s="76"/>
      <c r="R70" s="76"/>
    </row>
    <row r="71" spans="1:18">
      <c r="A71" s="72"/>
      <c r="B71" s="72" t="s">
        <v>190</v>
      </c>
      <c r="C71" s="77" t="s">
        <v>402</v>
      </c>
      <c r="D71" s="76"/>
      <c r="E71" s="76"/>
      <c r="F71" s="76"/>
      <c r="G71" s="76"/>
      <c r="H71" s="76"/>
      <c r="I71" s="76"/>
      <c r="J71" s="81"/>
      <c r="K71" s="81" t="s">
        <v>221</v>
      </c>
      <c r="L71" s="81" t="s">
        <v>323</v>
      </c>
      <c r="M71" s="76"/>
      <c r="N71" s="76"/>
      <c r="O71" s="76"/>
      <c r="P71" s="76">
        <v>1000</v>
      </c>
      <c r="Q71" s="76"/>
      <c r="R71" s="76">
        <v>1000</v>
      </c>
    </row>
    <row r="72" spans="1:18">
      <c r="A72" s="72"/>
      <c r="B72" s="72" t="s">
        <v>192</v>
      </c>
      <c r="C72" s="77" t="s">
        <v>403</v>
      </c>
      <c r="D72" s="76"/>
      <c r="E72" s="76"/>
      <c r="F72" s="76"/>
      <c r="G72" s="76"/>
      <c r="H72" s="76"/>
      <c r="I72" s="76"/>
      <c r="J72" s="81"/>
      <c r="K72" s="81" t="s">
        <v>196</v>
      </c>
      <c r="L72" s="81" t="s">
        <v>331</v>
      </c>
      <c r="M72" s="76"/>
      <c r="N72" s="76"/>
      <c r="O72" s="76"/>
      <c r="P72" s="76"/>
      <c r="Q72" s="76"/>
      <c r="R72" s="76"/>
    </row>
    <row r="73" spans="1:18">
      <c r="A73" s="72"/>
      <c r="B73" s="72" t="s">
        <v>194</v>
      </c>
      <c r="C73" s="77" t="s">
        <v>404</v>
      </c>
      <c r="D73" s="76"/>
      <c r="E73" s="76"/>
      <c r="F73" s="76"/>
      <c r="G73" s="76"/>
      <c r="H73" s="76"/>
      <c r="I73" s="76"/>
      <c r="J73" s="81"/>
      <c r="K73" s="81" t="s">
        <v>198</v>
      </c>
      <c r="L73" s="81" t="s">
        <v>405</v>
      </c>
      <c r="M73" s="76"/>
      <c r="N73" s="76"/>
      <c r="O73" s="76"/>
      <c r="P73" s="76"/>
      <c r="Q73" s="76"/>
      <c r="R73" s="76"/>
    </row>
    <row r="74" spans="1:18">
      <c r="A74" s="72"/>
      <c r="B74" s="72" t="s">
        <v>219</v>
      </c>
      <c r="C74" s="77" t="s">
        <v>406</v>
      </c>
      <c r="D74" s="76"/>
      <c r="E74" s="76"/>
      <c r="F74" s="76"/>
      <c r="G74" s="76"/>
      <c r="H74" s="76"/>
      <c r="I74" s="76"/>
      <c r="J74" s="81"/>
      <c r="K74" s="81" t="s">
        <v>200</v>
      </c>
      <c r="L74" s="81" t="s">
        <v>407</v>
      </c>
      <c r="M74" s="76"/>
      <c r="N74" s="76"/>
      <c r="O74" s="76"/>
      <c r="P74" s="76"/>
      <c r="Q74" s="76"/>
      <c r="R74" s="76"/>
    </row>
    <row r="75" spans="1:18">
      <c r="A75" s="71" t="s">
        <v>408</v>
      </c>
      <c r="B75" s="71" t="s">
        <v>281</v>
      </c>
      <c r="C75" s="73" t="s">
        <v>409</v>
      </c>
      <c r="D75" s="76"/>
      <c r="E75" s="76"/>
      <c r="F75" s="76"/>
      <c r="G75" s="76"/>
      <c r="H75" s="76"/>
      <c r="I75" s="76"/>
      <c r="J75" s="81"/>
      <c r="K75" s="81" t="s">
        <v>210</v>
      </c>
      <c r="L75" s="81" t="s">
        <v>325</v>
      </c>
      <c r="M75" s="76"/>
      <c r="N75" s="76"/>
      <c r="O75" s="76"/>
      <c r="P75" s="76"/>
      <c r="Q75" s="76"/>
      <c r="R75" s="76"/>
    </row>
    <row r="76" spans="1:18">
      <c r="A76" s="72"/>
      <c r="B76" s="72" t="s">
        <v>190</v>
      </c>
      <c r="C76" s="77" t="s">
        <v>410</v>
      </c>
      <c r="D76" s="76"/>
      <c r="E76" s="76"/>
      <c r="F76" s="76"/>
      <c r="G76" s="76"/>
      <c r="H76" s="76"/>
      <c r="I76" s="76"/>
      <c r="J76" s="81"/>
      <c r="K76" s="81" t="s">
        <v>411</v>
      </c>
      <c r="L76" s="81" t="s">
        <v>412</v>
      </c>
      <c r="M76" s="76"/>
      <c r="N76" s="76"/>
      <c r="O76" s="76"/>
      <c r="P76" s="76"/>
      <c r="Q76" s="76"/>
      <c r="R76" s="76"/>
    </row>
    <row r="77" spans="1:18">
      <c r="A77" s="72"/>
      <c r="B77" s="72" t="s">
        <v>192</v>
      </c>
      <c r="C77" s="77" t="s">
        <v>413</v>
      </c>
      <c r="D77" s="76"/>
      <c r="E77" s="76"/>
      <c r="F77" s="76"/>
      <c r="G77" s="76"/>
      <c r="H77" s="76"/>
      <c r="I77" s="76"/>
      <c r="J77" s="81"/>
      <c r="K77" s="81" t="s">
        <v>414</v>
      </c>
      <c r="L77" s="81" t="s">
        <v>415</v>
      </c>
      <c r="M77" s="76"/>
      <c r="N77" s="76"/>
      <c r="O77" s="76"/>
      <c r="P77" s="76"/>
      <c r="Q77" s="76"/>
      <c r="R77" s="76"/>
    </row>
    <row r="78" spans="1:18">
      <c r="A78" s="71" t="s">
        <v>416</v>
      </c>
      <c r="B78" s="71" t="s">
        <v>281</v>
      </c>
      <c r="C78" s="73" t="s">
        <v>417</v>
      </c>
      <c r="D78" s="76"/>
      <c r="E78" s="76"/>
      <c r="F78" s="76"/>
      <c r="G78" s="76"/>
      <c r="H78" s="76"/>
      <c r="I78" s="76"/>
      <c r="J78" s="81"/>
      <c r="K78" s="81" t="s">
        <v>418</v>
      </c>
      <c r="L78" s="81" t="s">
        <v>419</v>
      </c>
      <c r="M78" s="76"/>
      <c r="N78" s="76"/>
      <c r="O78" s="76"/>
      <c r="P78" s="76"/>
      <c r="Q78" s="76"/>
      <c r="R78" s="76"/>
    </row>
    <row r="79" spans="1:18">
      <c r="A79" s="72"/>
      <c r="B79" s="72" t="s">
        <v>196</v>
      </c>
      <c r="C79" s="77" t="s">
        <v>420</v>
      </c>
      <c r="D79" s="76"/>
      <c r="E79" s="76"/>
      <c r="F79" s="76"/>
      <c r="G79" s="76"/>
      <c r="H79" s="76"/>
      <c r="I79" s="76"/>
      <c r="J79" s="81"/>
      <c r="K79" s="81" t="s">
        <v>214</v>
      </c>
      <c r="L79" s="81" t="s">
        <v>421</v>
      </c>
      <c r="M79" s="76"/>
      <c r="N79" s="76"/>
      <c r="O79" s="76"/>
      <c r="P79" s="76"/>
      <c r="Q79" s="76"/>
      <c r="R79" s="76"/>
    </row>
    <row r="80" spans="1:18">
      <c r="A80" s="72"/>
      <c r="B80" s="72" t="s">
        <v>198</v>
      </c>
      <c r="C80" s="77" t="s">
        <v>422</v>
      </c>
      <c r="D80" s="76"/>
      <c r="E80" s="76"/>
      <c r="F80" s="76"/>
      <c r="G80" s="76"/>
      <c r="H80" s="76"/>
      <c r="I80" s="76"/>
      <c r="J80" s="75" t="s">
        <v>423</v>
      </c>
      <c r="K80" s="75" t="s">
        <v>281</v>
      </c>
      <c r="L80" s="75" t="s">
        <v>424</v>
      </c>
      <c r="M80" s="74">
        <v>13628</v>
      </c>
      <c r="N80" s="74"/>
      <c r="O80" s="74">
        <v>13628</v>
      </c>
      <c r="P80" s="76"/>
      <c r="Q80" s="76"/>
      <c r="R80" s="76"/>
    </row>
    <row r="81" spans="1:18" ht="27">
      <c r="A81" s="72"/>
      <c r="B81" s="72" t="s">
        <v>200</v>
      </c>
      <c r="C81" s="84" t="s">
        <v>425</v>
      </c>
      <c r="D81" s="76"/>
      <c r="E81" s="76"/>
      <c r="F81" s="76"/>
      <c r="G81" s="76"/>
      <c r="H81" s="76"/>
      <c r="I81" s="76"/>
      <c r="J81" s="81"/>
      <c r="K81" s="81" t="s">
        <v>190</v>
      </c>
      <c r="L81" s="81" t="s">
        <v>396</v>
      </c>
      <c r="M81" s="76"/>
      <c r="N81" s="76"/>
      <c r="O81" s="76"/>
      <c r="P81" s="76"/>
      <c r="Q81" s="76"/>
      <c r="R81" s="76"/>
    </row>
    <row r="82" spans="1:18">
      <c r="A82" s="72"/>
      <c r="B82" s="72" t="s">
        <v>214</v>
      </c>
      <c r="C82" s="77" t="s">
        <v>417</v>
      </c>
      <c r="D82" s="76"/>
      <c r="E82" s="76"/>
      <c r="F82" s="76"/>
      <c r="G82" s="76"/>
      <c r="H82" s="76"/>
      <c r="I82" s="76"/>
      <c r="J82" s="81"/>
      <c r="K82" s="81" t="s">
        <v>192</v>
      </c>
      <c r="L82" s="81" t="s">
        <v>398</v>
      </c>
      <c r="M82" s="76">
        <f>N82+O82</f>
        <v>38</v>
      </c>
      <c r="N82" s="76"/>
      <c r="O82" s="76">
        <v>38</v>
      </c>
      <c r="P82" s="76"/>
      <c r="Q82" s="76"/>
      <c r="R82" s="76"/>
    </row>
    <row r="83" spans="1:18">
      <c r="A83" s="85"/>
      <c r="B83" s="85"/>
      <c r="C83" s="85"/>
      <c r="D83" s="76"/>
      <c r="E83" s="76"/>
      <c r="F83" s="76"/>
      <c r="G83" s="76"/>
      <c r="H83" s="76"/>
      <c r="I83" s="76"/>
      <c r="J83" s="88"/>
      <c r="K83" s="88" t="s">
        <v>194</v>
      </c>
      <c r="L83" s="88" t="s">
        <v>401</v>
      </c>
      <c r="M83" s="76"/>
      <c r="N83" s="76"/>
      <c r="O83" s="76"/>
      <c r="P83" s="76"/>
      <c r="Q83" s="76"/>
      <c r="R83" s="76"/>
    </row>
    <row r="84" spans="1:18">
      <c r="A84" s="85"/>
      <c r="B84" s="85"/>
      <c r="C84" s="85"/>
      <c r="D84" s="76"/>
      <c r="E84" s="76"/>
      <c r="F84" s="76"/>
      <c r="G84" s="76"/>
      <c r="H84" s="76"/>
      <c r="I84" s="76"/>
      <c r="J84" s="88"/>
      <c r="K84" s="88" t="s">
        <v>221</v>
      </c>
      <c r="L84" s="88" t="s">
        <v>323</v>
      </c>
      <c r="M84" s="76">
        <v>13590</v>
      </c>
      <c r="N84" s="76"/>
      <c r="O84" s="76">
        <v>13590</v>
      </c>
      <c r="P84" s="76"/>
      <c r="Q84" s="76"/>
      <c r="R84" s="76"/>
    </row>
    <row r="85" spans="1:18">
      <c r="A85" s="85"/>
      <c r="B85" s="85"/>
      <c r="C85" s="85"/>
      <c r="D85" s="76"/>
      <c r="E85" s="76"/>
      <c r="F85" s="76"/>
      <c r="G85" s="76"/>
      <c r="H85" s="76"/>
      <c r="I85" s="76"/>
      <c r="J85" s="88"/>
      <c r="K85" s="88" t="s">
        <v>196</v>
      </c>
      <c r="L85" s="88" t="s">
        <v>331</v>
      </c>
      <c r="M85" s="76"/>
      <c r="N85" s="76"/>
      <c r="O85" s="76"/>
      <c r="P85" s="76"/>
      <c r="Q85" s="76"/>
      <c r="R85" s="76"/>
    </row>
    <row r="86" spans="1:18">
      <c r="A86" s="85"/>
      <c r="B86" s="85"/>
      <c r="C86" s="85"/>
      <c r="D86" s="76"/>
      <c r="E86" s="76"/>
      <c r="F86" s="76"/>
      <c r="G86" s="76"/>
      <c r="H86" s="76"/>
      <c r="I86" s="76"/>
      <c r="J86" s="88"/>
      <c r="K86" s="88" t="s">
        <v>198</v>
      </c>
      <c r="L86" s="88" t="s">
        <v>405</v>
      </c>
      <c r="M86" s="76"/>
      <c r="N86" s="76"/>
      <c r="O86" s="76"/>
      <c r="P86" s="76"/>
      <c r="Q86" s="76"/>
      <c r="R86" s="76"/>
    </row>
    <row r="87" spans="1:18">
      <c r="A87" s="85"/>
      <c r="B87" s="85"/>
      <c r="C87" s="85"/>
      <c r="D87" s="76"/>
      <c r="E87" s="76"/>
      <c r="F87" s="76"/>
      <c r="G87" s="76"/>
      <c r="H87" s="76"/>
      <c r="I87" s="76"/>
      <c r="J87" s="88"/>
      <c r="K87" s="88" t="s">
        <v>200</v>
      </c>
      <c r="L87" s="88" t="s">
        <v>407</v>
      </c>
      <c r="M87" s="76"/>
      <c r="N87" s="76"/>
      <c r="O87" s="76"/>
      <c r="P87" s="76"/>
      <c r="Q87" s="76"/>
      <c r="R87" s="76"/>
    </row>
    <row r="88" spans="1:18">
      <c r="A88" s="85"/>
      <c r="B88" s="85"/>
      <c r="C88" s="85"/>
      <c r="D88" s="76"/>
      <c r="E88" s="76"/>
      <c r="F88" s="76"/>
      <c r="G88" s="76"/>
      <c r="H88" s="76"/>
      <c r="I88" s="76"/>
      <c r="J88" s="88"/>
      <c r="K88" s="88" t="s">
        <v>202</v>
      </c>
      <c r="L88" s="88" t="s">
        <v>426</v>
      </c>
      <c r="M88" s="76"/>
      <c r="N88" s="76"/>
      <c r="O88" s="76"/>
      <c r="P88" s="76"/>
      <c r="Q88" s="76"/>
      <c r="R88" s="76"/>
    </row>
    <row r="89" spans="1:18">
      <c r="A89" s="85"/>
      <c r="B89" s="85"/>
      <c r="C89" s="85"/>
      <c r="D89" s="76"/>
      <c r="E89" s="76"/>
      <c r="F89" s="76"/>
      <c r="G89" s="76"/>
      <c r="H89" s="76"/>
      <c r="I89" s="76"/>
      <c r="J89" s="88"/>
      <c r="K89" s="88" t="s">
        <v>204</v>
      </c>
      <c r="L89" s="88" t="s">
        <v>427</v>
      </c>
      <c r="M89" s="76"/>
      <c r="N89" s="76"/>
      <c r="O89" s="76"/>
      <c r="P89" s="76"/>
      <c r="Q89" s="76"/>
      <c r="R89" s="76"/>
    </row>
    <row r="90" spans="1:18">
      <c r="A90" s="85"/>
      <c r="B90" s="85"/>
      <c r="C90" s="85"/>
      <c r="D90" s="76"/>
      <c r="E90" s="76"/>
      <c r="F90" s="76"/>
      <c r="G90" s="76"/>
      <c r="H90" s="76"/>
      <c r="I90" s="76"/>
      <c r="J90" s="88"/>
      <c r="K90" s="88" t="s">
        <v>206</v>
      </c>
      <c r="L90" s="88" t="s">
        <v>428</v>
      </c>
      <c r="M90" s="76"/>
      <c r="N90" s="76"/>
      <c r="O90" s="76"/>
      <c r="P90" s="76"/>
      <c r="Q90" s="76"/>
      <c r="R90" s="76"/>
    </row>
    <row r="91" spans="1:18">
      <c r="A91" s="85"/>
      <c r="B91" s="85"/>
      <c r="C91" s="85"/>
      <c r="D91" s="76"/>
      <c r="E91" s="76"/>
      <c r="F91" s="76"/>
      <c r="G91" s="76"/>
      <c r="H91" s="76"/>
      <c r="I91" s="76"/>
      <c r="J91" s="88"/>
      <c r="K91" s="88" t="s">
        <v>208</v>
      </c>
      <c r="L91" s="88" t="s">
        <v>429</v>
      </c>
      <c r="M91" s="76"/>
      <c r="N91" s="76"/>
      <c r="O91" s="76"/>
      <c r="P91" s="76"/>
      <c r="Q91" s="76"/>
      <c r="R91" s="76"/>
    </row>
    <row r="92" spans="1:18">
      <c r="A92" s="85"/>
      <c r="B92" s="85"/>
      <c r="C92" s="85"/>
      <c r="D92" s="76"/>
      <c r="E92" s="76"/>
      <c r="F92" s="76"/>
      <c r="G92" s="76"/>
      <c r="H92" s="76"/>
      <c r="I92" s="76"/>
      <c r="J92" s="88"/>
      <c r="K92" s="88" t="s">
        <v>210</v>
      </c>
      <c r="L92" s="88" t="s">
        <v>325</v>
      </c>
      <c r="M92" s="76"/>
      <c r="N92" s="76"/>
      <c r="O92" s="76"/>
      <c r="P92" s="76"/>
      <c r="Q92" s="76"/>
      <c r="R92" s="76"/>
    </row>
    <row r="93" spans="1:18">
      <c r="A93" s="85"/>
      <c r="B93" s="85"/>
      <c r="C93" s="85"/>
      <c r="D93" s="76"/>
      <c r="E93" s="76"/>
      <c r="F93" s="76"/>
      <c r="G93" s="76"/>
      <c r="H93" s="76"/>
      <c r="I93" s="76"/>
      <c r="J93" s="88"/>
      <c r="K93" s="88" t="s">
        <v>411</v>
      </c>
      <c r="L93" s="88" t="s">
        <v>412</v>
      </c>
      <c r="M93" s="76"/>
      <c r="N93" s="76"/>
      <c r="O93" s="76"/>
      <c r="P93" s="76"/>
      <c r="Q93" s="76"/>
      <c r="R93" s="76"/>
    </row>
    <row r="94" spans="1:18">
      <c r="A94" s="85"/>
      <c r="B94" s="85"/>
      <c r="C94" s="85"/>
      <c r="D94" s="76"/>
      <c r="E94" s="76"/>
      <c r="F94" s="76"/>
      <c r="G94" s="76"/>
      <c r="H94" s="76"/>
      <c r="I94" s="76"/>
      <c r="J94" s="88"/>
      <c r="K94" s="88" t="s">
        <v>414</v>
      </c>
      <c r="L94" s="88" t="s">
        <v>415</v>
      </c>
      <c r="M94" s="76"/>
      <c r="N94" s="76"/>
      <c r="O94" s="76"/>
      <c r="P94" s="76"/>
      <c r="Q94" s="76"/>
      <c r="R94" s="76"/>
    </row>
    <row r="95" spans="1:18">
      <c r="A95" s="85"/>
      <c r="B95" s="85"/>
      <c r="C95" s="85"/>
      <c r="D95" s="76"/>
      <c r="E95" s="76"/>
      <c r="F95" s="76"/>
      <c r="G95" s="76"/>
      <c r="H95" s="76"/>
      <c r="I95" s="76"/>
      <c r="J95" s="88"/>
      <c r="K95" s="88" t="s">
        <v>418</v>
      </c>
      <c r="L95" s="88" t="s">
        <v>419</v>
      </c>
      <c r="M95" s="76"/>
      <c r="N95" s="76"/>
      <c r="O95" s="76"/>
      <c r="P95" s="76"/>
      <c r="Q95" s="76"/>
      <c r="R95" s="76"/>
    </row>
    <row r="96" spans="1:18">
      <c r="A96" s="85"/>
      <c r="B96" s="85"/>
      <c r="C96" s="85"/>
      <c r="D96" s="76"/>
      <c r="E96" s="76"/>
      <c r="F96" s="76"/>
      <c r="G96" s="76"/>
      <c r="H96" s="76"/>
      <c r="I96" s="76"/>
      <c r="J96" s="88"/>
      <c r="K96" s="88" t="s">
        <v>214</v>
      </c>
      <c r="L96" s="88" t="s">
        <v>333</v>
      </c>
      <c r="M96" s="76"/>
      <c r="N96" s="76"/>
      <c r="O96" s="76"/>
      <c r="P96" s="76"/>
      <c r="Q96" s="76"/>
      <c r="R96" s="76"/>
    </row>
    <row r="97" spans="1:18">
      <c r="A97" s="85"/>
      <c r="B97" s="85"/>
      <c r="C97" s="85"/>
      <c r="D97" s="76"/>
      <c r="E97" s="76"/>
      <c r="F97" s="76"/>
      <c r="G97" s="76"/>
      <c r="H97" s="76"/>
      <c r="I97" s="76"/>
      <c r="J97" s="89" t="s">
        <v>430</v>
      </c>
      <c r="K97" s="89" t="s">
        <v>281</v>
      </c>
      <c r="L97" s="89" t="s">
        <v>431</v>
      </c>
      <c r="M97" s="76"/>
      <c r="N97" s="76"/>
      <c r="O97" s="76"/>
      <c r="P97" s="76"/>
      <c r="Q97" s="76"/>
      <c r="R97" s="76"/>
    </row>
    <row r="98" spans="1:18">
      <c r="A98" s="85"/>
      <c r="B98" s="85"/>
      <c r="C98" s="85"/>
      <c r="D98" s="76"/>
      <c r="E98" s="76"/>
      <c r="F98" s="76"/>
      <c r="G98" s="76"/>
      <c r="H98" s="76"/>
      <c r="I98" s="76"/>
      <c r="J98" s="88"/>
      <c r="K98" s="88" t="s">
        <v>190</v>
      </c>
      <c r="L98" s="88" t="s">
        <v>432</v>
      </c>
      <c r="M98" s="76"/>
      <c r="N98" s="76"/>
      <c r="O98" s="76"/>
      <c r="P98" s="76"/>
      <c r="Q98" s="76"/>
      <c r="R98" s="76"/>
    </row>
    <row r="99" spans="1:18">
      <c r="A99" s="85"/>
      <c r="B99" s="85"/>
      <c r="C99" s="85"/>
      <c r="D99" s="76"/>
      <c r="E99" s="76"/>
      <c r="F99" s="76"/>
      <c r="G99" s="76"/>
      <c r="H99" s="76"/>
      <c r="I99" s="76"/>
      <c r="J99" s="88"/>
      <c r="K99" s="88" t="s">
        <v>214</v>
      </c>
      <c r="L99" s="88" t="s">
        <v>358</v>
      </c>
      <c r="M99" s="76"/>
      <c r="N99" s="76"/>
      <c r="O99" s="76"/>
      <c r="P99" s="76"/>
      <c r="Q99" s="76"/>
      <c r="R99" s="76"/>
    </row>
    <row r="100" spans="1:18">
      <c r="A100" s="85"/>
      <c r="B100" s="85"/>
      <c r="C100" s="85"/>
      <c r="D100" s="76"/>
      <c r="E100" s="76"/>
      <c r="F100" s="76"/>
      <c r="G100" s="76"/>
      <c r="H100" s="76"/>
      <c r="I100" s="76"/>
      <c r="J100" s="89" t="s">
        <v>433</v>
      </c>
      <c r="K100" s="89" t="s">
        <v>281</v>
      </c>
      <c r="L100" s="89" t="s">
        <v>353</v>
      </c>
      <c r="M100" s="74">
        <f>N100+O100</f>
        <v>820</v>
      </c>
      <c r="N100" s="74"/>
      <c r="O100" s="74">
        <v>820</v>
      </c>
      <c r="P100" s="76"/>
      <c r="Q100" s="76"/>
      <c r="R100" s="76"/>
    </row>
    <row r="101" spans="1:18">
      <c r="A101" s="85"/>
      <c r="B101" s="85"/>
      <c r="C101" s="85"/>
      <c r="D101" s="76"/>
      <c r="E101" s="76"/>
      <c r="F101" s="76"/>
      <c r="G101" s="76"/>
      <c r="H101" s="76"/>
      <c r="I101" s="76"/>
      <c r="J101" s="88"/>
      <c r="K101" s="88" t="s">
        <v>190</v>
      </c>
      <c r="L101" s="88" t="s">
        <v>432</v>
      </c>
      <c r="M101" s="76"/>
      <c r="N101" s="76"/>
      <c r="O101" s="76"/>
      <c r="P101" s="76"/>
      <c r="Q101" s="76"/>
      <c r="R101" s="76"/>
    </row>
    <row r="102" spans="1:18">
      <c r="A102" s="85"/>
      <c r="B102" s="85"/>
      <c r="C102" s="85"/>
      <c r="D102" s="76"/>
      <c r="E102" s="76"/>
      <c r="F102" s="76"/>
      <c r="G102" s="76"/>
      <c r="H102" s="76"/>
      <c r="I102" s="76"/>
      <c r="J102" s="88"/>
      <c r="K102" s="88" t="s">
        <v>194</v>
      </c>
      <c r="L102" s="88" t="s">
        <v>434</v>
      </c>
      <c r="M102" s="76"/>
      <c r="N102" s="76"/>
      <c r="O102" s="76"/>
      <c r="P102" s="76"/>
      <c r="Q102" s="76"/>
      <c r="R102" s="76"/>
    </row>
    <row r="103" spans="1:18">
      <c r="A103" s="85"/>
      <c r="B103" s="85"/>
      <c r="C103" s="85"/>
      <c r="D103" s="76"/>
      <c r="E103" s="76"/>
      <c r="F103" s="76"/>
      <c r="G103" s="76"/>
      <c r="H103" s="76"/>
      <c r="I103" s="76"/>
      <c r="J103" s="88"/>
      <c r="K103" s="88" t="s">
        <v>219</v>
      </c>
      <c r="L103" s="88" t="s">
        <v>354</v>
      </c>
      <c r="M103" s="76"/>
      <c r="N103" s="76"/>
      <c r="O103" s="76"/>
      <c r="P103" s="76"/>
      <c r="Q103" s="76"/>
      <c r="R103" s="76"/>
    </row>
    <row r="104" spans="1:18">
      <c r="A104" s="85"/>
      <c r="B104" s="85"/>
      <c r="C104" s="85"/>
      <c r="D104" s="76"/>
      <c r="E104" s="76"/>
      <c r="F104" s="76"/>
      <c r="G104" s="76"/>
      <c r="H104" s="76"/>
      <c r="I104" s="76"/>
      <c r="J104" s="88"/>
      <c r="K104" s="88" t="s">
        <v>221</v>
      </c>
      <c r="L104" s="88" t="s">
        <v>356</v>
      </c>
      <c r="M104" s="76"/>
      <c r="N104" s="76"/>
      <c r="O104" s="76"/>
      <c r="P104" s="76"/>
      <c r="Q104" s="76"/>
      <c r="R104" s="76"/>
    </row>
    <row r="105" spans="1:18">
      <c r="A105" s="85"/>
      <c r="B105" s="85"/>
      <c r="C105" s="85"/>
      <c r="D105" s="76"/>
      <c r="E105" s="76"/>
      <c r="F105" s="76"/>
      <c r="G105" s="76"/>
      <c r="H105" s="76"/>
      <c r="I105" s="76"/>
      <c r="J105" s="88"/>
      <c r="K105" s="88" t="s">
        <v>214</v>
      </c>
      <c r="L105" s="88" t="s">
        <v>358</v>
      </c>
      <c r="M105" s="76">
        <f>N105+O105</f>
        <v>820</v>
      </c>
      <c r="N105" s="76"/>
      <c r="O105" s="76">
        <v>820</v>
      </c>
      <c r="P105" s="76"/>
      <c r="Q105" s="76"/>
      <c r="R105" s="76"/>
    </row>
    <row r="106" spans="1:18">
      <c r="A106" s="85"/>
      <c r="B106" s="85"/>
      <c r="C106" s="85"/>
      <c r="D106" s="76"/>
      <c r="E106" s="76"/>
      <c r="F106" s="76"/>
      <c r="G106" s="76"/>
      <c r="H106" s="76"/>
      <c r="I106" s="76"/>
      <c r="J106" s="89" t="s">
        <v>435</v>
      </c>
      <c r="K106" s="89" t="s">
        <v>281</v>
      </c>
      <c r="L106" s="89" t="s">
        <v>379</v>
      </c>
      <c r="M106" s="76"/>
      <c r="N106" s="76"/>
      <c r="O106" s="76"/>
      <c r="P106" s="76"/>
      <c r="Q106" s="76"/>
      <c r="R106" s="76"/>
    </row>
    <row r="107" spans="1:18">
      <c r="A107" s="85"/>
      <c r="B107" s="85"/>
      <c r="C107" s="85"/>
      <c r="D107" s="76"/>
      <c r="E107" s="76"/>
      <c r="F107" s="76"/>
      <c r="G107" s="76"/>
      <c r="H107" s="76"/>
      <c r="I107" s="76"/>
      <c r="J107" s="88"/>
      <c r="K107" s="88" t="s">
        <v>192</v>
      </c>
      <c r="L107" s="88" t="s">
        <v>381</v>
      </c>
      <c r="M107" s="76"/>
      <c r="N107" s="76"/>
      <c r="O107" s="76"/>
      <c r="P107" s="76"/>
      <c r="Q107" s="76"/>
      <c r="R107" s="76"/>
    </row>
    <row r="108" spans="1:18">
      <c r="A108" s="85"/>
      <c r="B108" s="85"/>
      <c r="C108" s="85"/>
      <c r="D108" s="76"/>
      <c r="E108" s="76"/>
      <c r="F108" s="76"/>
      <c r="G108" s="76"/>
      <c r="H108" s="76"/>
      <c r="I108" s="76"/>
      <c r="J108" s="88"/>
      <c r="K108" s="88" t="s">
        <v>194</v>
      </c>
      <c r="L108" s="88" t="s">
        <v>382</v>
      </c>
      <c r="M108" s="76"/>
      <c r="N108" s="76"/>
      <c r="O108" s="76"/>
      <c r="P108" s="76"/>
      <c r="Q108" s="76"/>
      <c r="R108" s="76"/>
    </row>
    <row r="109" spans="1:18">
      <c r="A109" s="85"/>
      <c r="B109" s="85"/>
      <c r="C109" s="85"/>
      <c r="D109" s="76"/>
      <c r="E109" s="76"/>
      <c r="F109" s="76"/>
      <c r="G109" s="76"/>
      <c r="H109" s="76"/>
      <c r="I109" s="76"/>
      <c r="J109" s="89" t="s">
        <v>436</v>
      </c>
      <c r="K109" s="89" t="s">
        <v>281</v>
      </c>
      <c r="L109" s="89" t="s">
        <v>417</v>
      </c>
      <c r="M109" s="76"/>
      <c r="N109" s="76"/>
      <c r="O109" s="76"/>
      <c r="P109" s="76"/>
      <c r="Q109" s="76"/>
      <c r="R109" s="76"/>
    </row>
    <row r="110" spans="1:18">
      <c r="A110" s="85"/>
      <c r="B110" s="85"/>
      <c r="C110" s="85"/>
      <c r="D110" s="76"/>
      <c r="E110" s="76"/>
      <c r="F110" s="76"/>
      <c r="G110" s="76"/>
      <c r="H110" s="76"/>
      <c r="I110" s="76"/>
      <c r="J110" s="88"/>
      <c r="K110" s="88" t="s">
        <v>196</v>
      </c>
      <c r="L110" s="88" t="s">
        <v>420</v>
      </c>
      <c r="M110" s="76"/>
      <c r="N110" s="76"/>
      <c r="O110" s="76"/>
      <c r="P110" s="76"/>
      <c r="Q110" s="76"/>
      <c r="R110" s="76"/>
    </row>
    <row r="111" spans="1:18">
      <c r="A111" s="85"/>
      <c r="B111" s="85"/>
      <c r="C111" s="85"/>
      <c r="D111" s="76"/>
      <c r="E111" s="76"/>
      <c r="F111" s="76"/>
      <c r="G111" s="76"/>
      <c r="H111" s="76"/>
      <c r="I111" s="76"/>
      <c r="J111" s="88"/>
      <c r="K111" s="88" t="s">
        <v>198</v>
      </c>
      <c r="L111" s="88" t="s">
        <v>422</v>
      </c>
      <c r="M111" s="76"/>
      <c r="N111" s="76"/>
      <c r="O111" s="76"/>
      <c r="P111" s="76"/>
      <c r="Q111" s="76"/>
      <c r="R111" s="76"/>
    </row>
    <row r="112" spans="1:18" ht="27">
      <c r="A112" s="85"/>
      <c r="B112" s="85"/>
      <c r="C112" s="85"/>
      <c r="D112" s="76"/>
      <c r="E112" s="76"/>
      <c r="F112" s="76"/>
      <c r="G112" s="76"/>
      <c r="H112" s="76"/>
      <c r="I112" s="76"/>
      <c r="J112" s="88"/>
      <c r="K112" s="88" t="s">
        <v>200</v>
      </c>
      <c r="L112" s="90" t="s">
        <v>425</v>
      </c>
      <c r="M112" s="76"/>
      <c r="N112" s="76"/>
      <c r="O112" s="76"/>
      <c r="P112" s="76"/>
      <c r="Q112" s="76"/>
      <c r="R112" s="76"/>
    </row>
    <row r="113" spans="1:20">
      <c r="A113" s="85"/>
      <c r="B113" s="85"/>
      <c r="C113" s="85"/>
      <c r="D113" s="76"/>
      <c r="E113" s="76"/>
      <c r="F113" s="76"/>
      <c r="G113" s="76"/>
      <c r="H113" s="76"/>
      <c r="I113" s="76"/>
      <c r="J113" s="88"/>
      <c r="K113" s="88" t="s">
        <v>214</v>
      </c>
      <c r="L113" s="88" t="s">
        <v>417</v>
      </c>
      <c r="M113" s="76"/>
      <c r="N113" s="76"/>
      <c r="O113" s="76"/>
      <c r="P113" s="76"/>
      <c r="Q113" s="76"/>
      <c r="R113" s="76"/>
    </row>
    <row r="114" spans="1:20" s="64" customFormat="1">
      <c r="A114" s="227" t="s">
        <v>39</v>
      </c>
      <c r="B114" s="227"/>
      <c r="C114" s="227"/>
      <c r="D114" s="74">
        <v>19880.73</v>
      </c>
      <c r="E114" s="87">
        <v>4654.7299999999996</v>
      </c>
      <c r="F114" s="87">
        <v>15266</v>
      </c>
      <c r="G114" s="87">
        <v>4845</v>
      </c>
      <c r="H114" s="87"/>
      <c r="I114" s="87">
        <v>4845</v>
      </c>
      <c r="J114" s="228" t="s">
        <v>39</v>
      </c>
      <c r="K114" s="228"/>
      <c r="L114" s="228"/>
      <c r="M114" s="74">
        <v>19880.73</v>
      </c>
      <c r="N114" s="87">
        <v>4654.7299999999996</v>
      </c>
      <c r="O114" s="87">
        <v>15266</v>
      </c>
      <c r="P114" s="87">
        <v>4845</v>
      </c>
      <c r="Q114" s="87"/>
      <c r="R114" s="87">
        <v>4845</v>
      </c>
      <c r="S114" s="91"/>
      <c r="T114" s="92"/>
    </row>
  </sheetData>
  <mergeCells count="12">
    <mergeCell ref="M5:O5"/>
    <mergeCell ref="P5:R5"/>
    <mergeCell ref="A1:E1"/>
    <mergeCell ref="A2:R2"/>
    <mergeCell ref="A4:I4"/>
    <mergeCell ref="J4:R4"/>
    <mergeCell ref="A114:C114"/>
    <mergeCell ref="J114:L114"/>
    <mergeCell ref="A5:C5"/>
    <mergeCell ref="D5:F5"/>
    <mergeCell ref="G5:I5"/>
    <mergeCell ref="J5:L5"/>
  </mergeCells>
  <phoneticPr fontId="32" type="noConversion"/>
  <printOptions horizontalCentered="1"/>
  <pageMargins left="3.8888888888888903E-2" right="3.8888888888888903E-2" top="0.74791666666666701" bottom="0.74791666666666701" header="0.31458333333333299" footer="0.31458333333333299"/>
  <pageSetup paperSize="8" fitToHeight="0" orientation="landscape"/>
</worksheet>
</file>

<file path=xl/worksheets/sheet9.xml><?xml version="1.0" encoding="utf-8"?>
<worksheet xmlns="http://schemas.openxmlformats.org/spreadsheetml/2006/main" xmlns:r="http://schemas.openxmlformats.org/officeDocument/2006/relationships">
  <dimension ref="A1:H12"/>
  <sheetViews>
    <sheetView tabSelected="1" topLeftCell="A4" workbookViewId="0">
      <selection activeCell="B17" sqref="B17"/>
    </sheetView>
  </sheetViews>
  <sheetFormatPr defaultRowHeight="13.5"/>
  <cols>
    <col min="1" max="1" width="31.375" style="54" customWidth="1"/>
    <col min="2" max="2" width="21.25" style="54" customWidth="1"/>
    <col min="3" max="3" width="21.375" style="54" customWidth="1"/>
    <col min="4" max="4" width="24.875" style="54" customWidth="1"/>
    <col min="5" max="5" width="23.5" style="54" customWidth="1"/>
    <col min="6" max="8" width="11.625" style="54" customWidth="1"/>
    <col min="9" max="16384" width="9" style="54"/>
  </cols>
  <sheetData>
    <row r="1" spans="1:8" ht="39.950000000000003" customHeight="1">
      <c r="A1" s="159" t="s">
        <v>437</v>
      </c>
      <c r="B1" s="159"/>
      <c r="C1" s="159"/>
      <c r="D1" s="159"/>
      <c r="E1" s="159"/>
      <c r="F1" s="56"/>
      <c r="G1" s="56"/>
      <c r="H1" s="56"/>
    </row>
    <row r="2" spans="1:8" ht="3" customHeight="1"/>
    <row r="3" spans="1:8" s="55" customFormat="1" ht="28.5" customHeight="1">
      <c r="A3" s="57" t="s">
        <v>438</v>
      </c>
      <c r="B3" s="57"/>
      <c r="C3" s="57"/>
      <c r="D3" s="57"/>
      <c r="E3" s="58" t="s">
        <v>41</v>
      </c>
    </row>
    <row r="4" spans="1:8" ht="21" customHeight="1">
      <c r="A4" s="235" t="s">
        <v>439</v>
      </c>
      <c r="B4" s="235" t="s">
        <v>440</v>
      </c>
      <c r="C4" s="235" t="s">
        <v>441</v>
      </c>
      <c r="D4" s="233" t="s">
        <v>442</v>
      </c>
      <c r="E4" s="233"/>
    </row>
    <row r="5" spans="1:8" ht="21.95" customHeight="1">
      <c r="A5" s="236"/>
      <c r="B5" s="236"/>
      <c r="C5" s="236"/>
      <c r="D5" s="59" t="s">
        <v>443</v>
      </c>
      <c r="E5" s="59" t="s">
        <v>444</v>
      </c>
    </row>
    <row r="6" spans="1:8" ht="30" customHeight="1">
      <c r="A6" s="60" t="s">
        <v>98</v>
      </c>
      <c r="B6" s="61">
        <v>69.63</v>
      </c>
      <c r="C6" s="62">
        <v>90.33</v>
      </c>
      <c r="D6" s="61">
        <v>-20.7</v>
      </c>
      <c r="E6" s="63">
        <v>-0.22919999999999999</v>
      </c>
    </row>
    <row r="7" spans="1:8" ht="30" customHeight="1">
      <c r="A7" s="61" t="s">
        <v>445</v>
      </c>
      <c r="B7" s="61"/>
      <c r="C7" s="62"/>
      <c r="D7" s="61"/>
      <c r="E7" s="63"/>
    </row>
    <row r="8" spans="1:8" ht="30" customHeight="1">
      <c r="A8" s="61" t="s">
        <v>446</v>
      </c>
      <c r="B8" s="61">
        <v>20.67</v>
      </c>
      <c r="C8" s="62">
        <v>29.35</v>
      </c>
      <c r="D8" s="61">
        <v>-8.68</v>
      </c>
      <c r="E8" s="63">
        <v>-0.29570000000000002</v>
      </c>
    </row>
    <row r="9" spans="1:8" ht="30" customHeight="1">
      <c r="A9" s="61" t="s">
        <v>447</v>
      </c>
      <c r="B9" s="61">
        <v>48.96</v>
      </c>
      <c r="C9" s="62">
        <v>60.98</v>
      </c>
      <c r="D9" s="61">
        <v>-12.02</v>
      </c>
      <c r="E9" s="63">
        <v>-0.1971</v>
      </c>
    </row>
    <row r="10" spans="1:8" ht="30" customHeight="1">
      <c r="A10" s="61" t="s">
        <v>448</v>
      </c>
      <c r="B10" s="61"/>
      <c r="C10" s="62"/>
      <c r="D10" s="61"/>
      <c r="E10" s="63"/>
    </row>
    <row r="11" spans="1:8" ht="30" customHeight="1">
      <c r="A11" s="61" t="s">
        <v>449</v>
      </c>
      <c r="B11" s="61">
        <v>48.96</v>
      </c>
      <c r="C11" s="62">
        <v>60.98</v>
      </c>
      <c r="D11" s="61">
        <v>-12.02</v>
      </c>
      <c r="E11" s="63">
        <v>-0.1971</v>
      </c>
    </row>
    <row r="12" spans="1:8" ht="162" customHeight="1">
      <c r="A12" s="234" t="s">
        <v>1032</v>
      </c>
      <c r="B12" s="234"/>
      <c r="C12" s="234"/>
      <c r="D12" s="234"/>
      <c r="E12" s="234"/>
    </row>
  </sheetData>
  <mergeCells count="6">
    <mergeCell ref="A1:E1"/>
    <mergeCell ref="D4:E4"/>
    <mergeCell ref="A12:E12"/>
    <mergeCell ref="A4:A5"/>
    <mergeCell ref="B4:B5"/>
    <mergeCell ref="C4:C5"/>
  </mergeCells>
  <phoneticPr fontId="32" type="noConversion"/>
  <printOptions horizontalCentered="1"/>
  <pageMargins left="0.75138888888888899" right="0.75138888888888899" top="0.59027777777777801" bottom="0.40902777777777799" header="0.51180555555555596" footer="0.51180555555555596"/>
  <pageSetup paperSize="9" orientation="landscape"/>
</worksheet>
</file>

<file path=xl/worksheets/sheet10.xml><?xml version="1.0" encoding="utf-8"?>
<worksheet xmlns="http://schemas.openxmlformats.org/spreadsheetml/2006/main" xmlns:r="http://schemas.openxmlformats.org/officeDocument/2006/relationships">
  <sheetPr>
    <pageSetUpPr fitToPage="1"/>
  </sheetPr>
  <dimension ref="A1:H8"/>
  <sheetViews>
    <sheetView workbookViewId="0">
      <selection activeCell="E13" sqref="E13"/>
    </sheetView>
  </sheetViews>
  <sheetFormatPr defaultColWidth="8" defaultRowHeight="12"/>
  <cols>
    <col min="1" max="1" width="8" style="32"/>
    <col min="2" max="2" width="25.375" style="32" customWidth="1"/>
    <col min="3" max="5" width="20.625" style="32" customWidth="1"/>
    <col min="6" max="6" width="22" style="32" customWidth="1"/>
    <col min="7" max="7" width="16.5" style="32" customWidth="1"/>
    <col min="8" max="8" width="17.625" style="32" customWidth="1"/>
    <col min="9" max="16384" width="8" style="32"/>
  </cols>
  <sheetData>
    <row r="1" spans="1:8" customFormat="1" ht="13.5">
      <c r="A1" s="33"/>
      <c r="B1" s="34"/>
      <c r="C1" s="34"/>
      <c r="D1" s="34"/>
      <c r="E1" s="34"/>
    </row>
    <row r="2" spans="1:8" ht="20.25">
      <c r="A2" s="159" t="s">
        <v>450</v>
      </c>
      <c r="B2" s="159"/>
      <c r="C2" s="159"/>
      <c r="D2" s="159"/>
      <c r="E2" s="159"/>
      <c r="F2" s="159"/>
      <c r="G2" s="159"/>
      <c r="H2" s="159"/>
    </row>
    <row r="3" spans="1:8" ht="13.5">
      <c r="A3" s="35" t="s">
        <v>1</v>
      </c>
    </row>
    <row r="4" spans="1:8" ht="44.25" customHeight="1">
      <c r="A4" s="36" t="s">
        <v>451</v>
      </c>
      <c r="B4" s="36" t="s">
        <v>452</v>
      </c>
      <c r="C4" s="36" t="s">
        <v>453</v>
      </c>
      <c r="D4" s="36" t="s">
        <v>454</v>
      </c>
      <c r="E4" s="36" t="s">
        <v>455</v>
      </c>
      <c r="F4" s="36" t="s">
        <v>456</v>
      </c>
      <c r="G4" s="36" t="s">
        <v>457</v>
      </c>
      <c r="H4" s="36" t="s">
        <v>458</v>
      </c>
    </row>
    <row r="5" spans="1:8" ht="14.25">
      <c r="A5" s="36">
        <v>1</v>
      </c>
      <c r="B5" s="36">
        <v>2</v>
      </c>
      <c r="C5" s="36">
        <v>3</v>
      </c>
      <c r="D5" s="36">
        <v>4</v>
      </c>
      <c r="E5" s="36">
        <v>5</v>
      </c>
      <c r="F5" s="36">
        <v>6</v>
      </c>
      <c r="G5" s="36">
        <v>7</v>
      </c>
      <c r="H5" s="36">
        <v>8</v>
      </c>
    </row>
    <row r="6" spans="1:8" ht="33" customHeight="1">
      <c r="A6" s="37" t="s">
        <v>459</v>
      </c>
      <c r="B6" s="37"/>
      <c r="C6" s="37"/>
      <c r="D6" s="37"/>
      <c r="E6" s="36"/>
      <c r="F6" s="36"/>
      <c r="G6" s="36"/>
      <c r="H6" s="36"/>
    </row>
    <row r="7" spans="1:8" ht="24" customHeight="1">
      <c r="A7" s="38" t="s">
        <v>460</v>
      </c>
      <c r="B7" s="38"/>
      <c r="C7" s="38"/>
      <c r="D7" s="38"/>
      <c r="E7" s="36"/>
      <c r="F7" s="36"/>
      <c r="G7" s="36"/>
      <c r="H7" s="36"/>
    </row>
    <row r="8" spans="1:8" ht="24" customHeight="1">
      <c r="A8" s="38"/>
      <c r="B8" s="38"/>
      <c r="C8" s="38"/>
      <c r="D8" s="38"/>
      <c r="E8" s="36"/>
      <c r="F8" s="36"/>
      <c r="G8" s="36"/>
      <c r="H8" s="36"/>
    </row>
  </sheetData>
  <mergeCells count="1">
    <mergeCell ref="A2:H2"/>
  </mergeCells>
  <phoneticPr fontId="32"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dimension ref="A1:H174"/>
  <sheetViews>
    <sheetView topLeftCell="A163" workbookViewId="0">
      <selection activeCell="B185" sqref="B185"/>
    </sheetView>
  </sheetViews>
  <sheetFormatPr defaultColWidth="8" defaultRowHeight="12"/>
  <cols>
    <col min="1" max="1" width="12.5" style="32" customWidth="1"/>
    <col min="2" max="2" width="22.25" style="32" customWidth="1"/>
    <col min="3" max="3" width="9.875" style="32" customWidth="1"/>
    <col min="4" max="4" width="16" style="32" customWidth="1"/>
    <col min="5" max="5" width="20.625" style="32" customWidth="1"/>
    <col min="6" max="6" width="12.375" style="32" customWidth="1"/>
    <col min="7" max="7" width="55.75" style="41" customWidth="1"/>
    <col min="8" max="8" width="50.375" style="32" customWidth="1"/>
    <col min="9" max="16384" width="8" style="32"/>
  </cols>
  <sheetData>
    <row r="1" spans="1:8" customFormat="1" ht="13.5">
      <c r="A1" s="33"/>
      <c r="B1" s="34"/>
      <c r="C1" s="34"/>
      <c r="D1" s="34"/>
      <c r="E1" s="34"/>
      <c r="G1" s="42"/>
    </row>
    <row r="2" spans="1:8" ht="20.25">
      <c r="A2" s="159" t="s">
        <v>461</v>
      </c>
      <c r="B2" s="159"/>
      <c r="C2" s="159"/>
      <c r="D2" s="159"/>
      <c r="E2" s="159"/>
      <c r="F2" s="159"/>
      <c r="G2" s="200"/>
      <c r="H2" s="159"/>
    </row>
    <row r="3" spans="1:8" ht="13.5">
      <c r="A3" s="35" t="s">
        <v>1</v>
      </c>
    </row>
    <row r="4" spans="1:8" s="39" customFormat="1" ht="44.25" customHeight="1">
      <c r="A4" s="36" t="s">
        <v>451</v>
      </c>
      <c r="B4" s="36" t="s">
        <v>452</v>
      </c>
      <c r="C4" s="36" t="s">
        <v>453</v>
      </c>
      <c r="D4" s="36" t="s">
        <v>454</v>
      </c>
      <c r="E4" s="36" t="s">
        <v>455</v>
      </c>
      <c r="F4" s="36" t="s">
        <v>456</v>
      </c>
      <c r="G4" s="36" t="s">
        <v>457</v>
      </c>
      <c r="H4" s="36" t="s">
        <v>458</v>
      </c>
    </row>
    <row r="5" spans="1:8" ht="14.25">
      <c r="A5" s="36">
        <v>1</v>
      </c>
      <c r="B5" s="36">
        <v>2</v>
      </c>
      <c r="C5" s="36">
        <v>3</v>
      </c>
      <c r="D5" s="36">
        <v>4</v>
      </c>
      <c r="E5" s="36">
        <v>5</v>
      </c>
      <c r="F5" s="36">
        <v>6</v>
      </c>
      <c r="G5" s="43">
        <v>7</v>
      </c>
      <c r="H5" s="36">
        <v>8</v>
      </c>
    </row>
    <row r="6" spans="1:8" ht="33" customHeight="1">
      <c r="A6" s="37" t="s">
        <v>459</v>
      </c>
      <c r="B6" s="37"/>
      <c r="C6" s="37"/>
      <c r="D6" s="37"/>
      <c r="E6" s="36"/>
      <c r="F6" s="36"/>
      <c r="G6" s="43"/>
      <c r="H6" s="36"/>
    </row>
    <row r="7" spans="1:8" s="40" customFormat="1" ht="51" customHeight="1">
      <c r="A7" s="254" t="s">
        <v>1029</v>
      </c>
      <c r="B7" s="254" t="s">
        <v>462</v>
      </c>
      <c r="C7" s="44" t="s">
        <v>463</v>
      </c>
      <c r="D7" s="44" t="s">
        <v>464</v>
      </c>
      <c r="E7" s="44" t="s">
        <v>465</v>
      </c>
      <c r="F7" s="44" t="s">
        <v>466</v>
      </c>
      <c r="G7" s="45" t="s">
        <v>467</v>
      </c>
      <c r="H7" s="45" t="s">
        <v>468</v>
      </c>
    </row>
    <row r="8" spans="1:8" s="40" customFormat="1" ht="54" customHeight="1">
      <c r="A8" s="254"/>
      <c r="B8" s="254"/>
      <c r="C8" s="44" t="s">
        <v>469</v>
      </c>
      <c r="D8" s="44" t="s">
        <v>470</v>
      </c>
      <c r="E8" s="44" t="s">
        <v>471</v>
      </c>
      <c r="F8" s="44" t="s">
        <v>472</v>
      </c>
      <c r="G8" s="45" t="s">
        <v>473</v>
      </c>
      <c r="H8" s="45" t="s">
        <v>474</v>
      </c>
    </row>
    <row r="9" spans="1:8" s="40" customFormat="1" ht="48.95" customHeight="1">
      <c r="A9" s="254"/>
      <c r="B9" s="254"/>
      <c r="C9" s="44" t="s">
        <v>475</v>
      </c>
      <c r="D9" s="44" t="s">
        <v>476</v>
      </c>
      <c r="E9" s="44" t="s">
        <v>477</v>
      </c>
      <c r="F9" s="44" t="s">
        <v>478</v>
      </c>
      <c r="G9" s="45" t="s">
        <v>467</v>
      </c>
      <c r="H9" s="45" t="s">
        <v>479</v>
      </c>
    </row>
    <row r="10" spans="1:8" s="40" customFormat="1" ht="32.1" customHeight="1">
      <c r="A10" s="254" t="s">
        <v>480</v>
      </c>
      <c r="B10" s="254" t="s">
        <v>481</v>
      </c>
      <c r="C10" s="46" t="s">
        <v>463</v>
      </c>
      <c r="D10" s="46" t="s">
        <v>464</v>
      </c>
      <c r="E10" s="44" t="s">
        <v>482</v>
      </c>
      <c r="F10" s="44" t="s">
        <v>483</v>
      </c>
      <c r="G10" s="47" t="s">
        <v>484</v>
      </c>
      <c r="H10" s="45" t="s">
        <v>485</v>
      </c>
    </row>
    <row r="11" spans="1:8" s="40" customFormat="1" ht="32.1" customHeight="1">
      <c r="A11" s="254"/>
      <c r="B11" s="254"/>
      <c r="C11" s="44" t="s">
        <v>463</v>
      </c>
      <c r="D11" s="44" t="s">
        <v>464</v>
      </c>
      <c r="E11" s="44" t="s">
        <v>486</v>
      </c>
      <c r="F11" s="44" t="s">
        <v>487</v>
      </c>
      <c r="G11" s="45" t="s">
        <v>488</v>
      </c>
      <c r="H11" s="45" t="s">
        <v>489</v>
      </c>
    </row>
    <row r="12" spans="1:8" s="40" customFormat="1" ht="32.1" customHeight="1">
      <c r="A12" s="254"/>
      <c r="B12" s="254"/>
      <c r="C12" s="44" t="s">
        <v>463</v>
      </c>
      <c r="D12" s="44" t="s">
        <v>490</v>
      </c>
      <c r="E12" s="44" t="s">
        <v>491</v>
      </c>
      <c r="F12" s="48">
        <v>1</v>
      </c>
      <c r="G12" s="45" t="s">
        <v>492</v>
      </c>
      <c r="H12" s="45" t="s">
        <v>493</v>
      </c>
    </row>
    <row r="13" spans="1:8" s="40" customFormat="1" ht="32.1" customHeight="1">
      <c r="A13" s="254"/>
      <c r="B13" s="254"/>
      <c r="C13" s="44" t="s">
        <v>463</v>
      </c>
      <c r="D13" s="44" t="s">
        <v>490</v>
      </c>
      <c r="E13" s="44" t="s">
        <v>494</v>
      </c>
      <c r="F13" s="44" t="s">
        <v>495</v>
      </c>
      <c r="G13" s="45" t="s">
        <v>496</v>
      </c>
      <c r="H13" s="45" t="s">
        <v>497</v>
      </c>
    </row>
    <row r="14" spans="1:8" s="40" customFormat="1" ht="32.1" customHeight="1">
      <c r="A14" s="254"/>
      <c r="B14" s="254"/>
      <c r="C14" s="44" t="s">
        <v>463</v>
      </c>
      <c r="D14" s="44" t="s">
        <v>490</v>
      </c>
      <c r="E14" s="44" t="s">
        <v>498</v>
      </c>
      <c r="F14" s="48">
        <v>1</v>
      </c>
      <c r="G14" s="45" t="s">
        <v>499</v>
      </c>
      <c r="H14" s="45" t="s">
        <v>500</v>
      </c>
    </row>
    <row r="15" spans="1:8" s="40" customFormat="1" ht="32.1" customHeight="1">
      <c r="A15" s="254"/>
      <c r="B15" s="254"/>
      <c r="C15" s="44" t="s">
        <v>463</v>
      </c>
      <c r="D15" s="44" t="s">
        <v>501</v>
      </c>
      <c r="E15" s="44" t="s">
        <v>502</v>
      </c>
      <c r="F15" s="44" t="s">
        <v>503</v>
      </c>
      <c r="G15" s="45" t="s">
        <v>504</v>
      </c>
      <c r="H15" s="45" t="s">
        <v>505</v>
      </c>
    </row>
    <row r="16" spans="1:8" s="40" customFormat="1" ht="32.1" customHeight="1">
      <c r="A16" s="254"/>
      <c r="B16" s="254"/>
      <c r="C16" s="44" t="s">
        <v>463</v>
      </c>
      <c r="D16" s="44" t="s">
        <v>501</v>
      </c>
      <c r="E16" s="44" t="s">
        <v>506</v>
      </c>
      <c r="F16" s="44" t="s">
        <v>507</v>
      </c>
      <c r="G16" s="45" t="s">
        <v>508</v>
      </c>
      <c r="H16" s="45" t="s">
        <v>509</v>
      </c>
    </row>
    <row r="17" spans="1:8" s="40" customFormat="1" ht="24" customHeight="1">
      <c r="A17" s="254"/>
      <c r="B17" s="254"/>
      <c r="C17" s="44" t="s">
        <v>469</v>
      </c>
      <c r="D17" s="44" t="s">
        <v>510</v>
      </c>
      <c r="E17" s="44" t="s">
        <v>511</v>
      </c>
      <c r="F17" s="44" t="s">
        <v>512</v>
      </c>
      <c r="G17" s="45" t="s">
        <v>488</v>
      </c>
      <c r="H17" s="45" t="s">
        <v>513</v>
      </c>
    </row>
    <row r="18" spans="1:8" s="40" customFormat="1" ht="24" customHeight="1">
      <c r="A18" s="254"/>
      <c r="B18" s="254"/>
      <c r="C18" s="44" t="s">
        <v>475</v>
      </c>
      <c r="D18" s="44" t="s">
        <v>476</v>
      </c>
      <c r="E18" s="44" t="s">
        <v>514</v>
      </c>
      <c r="F18" s="44" t="s">
        <v>515</v>
      </c>
      <c r="G18" s="45" t="s">
        <v>516</v>
      </c>
      <c r="H18" s="45" t="s">
        <v>517</v>
      </c>
    </row>
    <row r="19" spans="1:8" s="40" customFormat="1" ht="51.95" customHeight="1">
      <c r="A19" s="237" t="s">
        <v>518</v>
      </c>
      <c r="B19" s="237" t="s">
        <v>519</v>
      </c>
      <c r="C19" s="44" t="s">
        <v>475</v>
      </c>
      <c r="D19" s="44" t="s">
        <v>476</v>
      </c>
      <c r="E19" s="44" t="s">
        <v>520</v>
      </c>
      <c r="F19" s="49">
        <v>0.95</v>
      </c>
      <c r="G19" s="47" t="s">
        <v>521</v>
      </c>
      <c r="H19" s="45" t="s">
        <v>522</v>
      </c>
    </row>
    <row r="20" spans="1:8" s="40" customFormat="1" ht="51.95" customHeight="1">
      <c r="A20" s="237"/>
      <c r="B20" s="237"/>
      <c r="C20" s="44" t="s">
        <v>463</v>
      </c>
      <c r="D20" s="44" t="s">
        <v>464</v>
      </c>
      <c r="E20" s="44" t="s">
        <v>523</v>
      </c>
      <c r="F20" s="44">
        <v>50000</v>
      </c>
      <c r="G20" s="47" t="s">
        <v>521</v>
      </c>
      <c r="H20" s="45" t="s">
        <v>524</v>
      </c>
    </row>
    <row r="21" spans="1:8" s="40" customFormat="1" ht="39.950000000000003" customHeight="1">
      <c r="A21" s="237"/>
      <c r="B21" s="237"/>
      <c r="C21" s="44" t="s">
        <v>463</v>
      </c>
      <c r="D21" s="44" t="s">
        <v>464</v>
      </c>
      <c r="E21" s="44" t="s">
        <v>525</v>
      </c>
      <c r="F21" s="44">
        <v>32930000</v>
      </c>
      <c r="G21" s="47" t="s">
        <v>521</v>
      </c>
      <c r="H21" s="45" t="s">
        <v>524</v>
      </c>
    </row>
    <row r="22" spans="1:8" s="40" customFormat="1" ht="138" customHeight="1">
      <c r="A22" s="238"/>
      <c r="B22" s="238"/>
      <c r="C22" s="44" t="s">
        <v>463</v>
      </c>
      <c r="D22" s="44" t="s">
        <v>464</v>
      </c>
      <c r="E22" s="44" t="s">
        <v>526</v>
      </c>
      <c r="F22" s="44">
        <v>100000</v>
      </c>
      <c r="G22" s="47" t="s">
        <v>521</v>
      </c>
      <c r="H22" s="45" t="s">
        <v>524</v>
      </c>
    </row>
    <row r="23" spans="1:8" s="40" customFormat="1" ht="48.95" customHeight="1">
      <c r="A23" s="237" t="s">
        <v>1030</v>
      </c>
      <c r="B23" s="237" t="s">
        <v>527</v>
      </c>
      <c r="C23" s="44" t="s">
        <v>469</v>
      </c>
      <c r="D23" s="44" t="s">
        <v>510</v>
      </c>
      <c r="E23" s="44" t="s">
        <v>528</v>
      </c>
      <c r="F23" s="44" t="s">
        <v>529</v>
      </c>
      <c r="G23" s="45" t="s">
        <v>530</v>
      </c>
      <c r="H23" s="45" t="s">
        <v>531</v>
      </c>
    </row>
    <row r="24" spans="1:8" s="40" customFormat="1" ht="42" customHeight="1">
      <c r="A24" s="237"/>
      <c r="B24" s="237"/>
      <c r="C24" s="44" t="s">
        <v>475</v>
      </c>
      <c r="D24" s="44" t="s">
        <v>476</v>
      </c>
      <c r="E24" s="44" t="s">
        <v>532</v>
      </c>
      <c r="F24" s="44" t="s">
        <v>533</v>
      </c>
      <c r="G24" s="45" t="s">
        <v>530</v>
      </c>
      <c r="H24" s="45" t="s">
        <v>522</v>
      </c>
    </row>
    <row r="25" spans="1:8" s="40" customFormat="1" ht="38.1" customHeight="1">
      <c r="A25" s="238"/>
      <c r="B25" s="238"/>
      <c r="C25" s="44" t="s">
        <v>463</v>
      </c>
      <c r="D25" s="44" t="s">
        <v>464</v>
      </c>
      <c r="E25" s="44" t="s">
        <v>534</v>
      </c>
      <c r="F25" s="44" t="s">
        <v>535</v>
      </c>
      <c r="G25" s="45" t="s">
        <v>530</v>
      </c>
      <c r="H25" s="45" t="s">
        <v>536</v>
      </c>
    </row>
    <row r="26" spans="1:8" s="40" customFormat="1" ht="23.1" customHeight="1">
      <c r="A26" s="237" t="s">
        <v>537</v>
      </c>
      <c r="B26" s="237" t="s">
        <v>538</v>
      </c>
      <c r="C26" s="44" t="s">
        <v>463</v>
      </c>
      <c r="D26" s="44" t="s">
        <v>464</v>
      </c>
      <c r="E26" s="44" t="s">
        <v>539</v>
      </c>
      <c r="F26" s="44" t="s">
        <v>540</v>
      </c>
      <c r="G26" s="45" t="s">
        <v>541</v>
      </c>
      <c r="H26" s="45" t="s">
        <v>542</v>
      </c>
    </row>
    <row r="27" spans="1:8" s="40" customFormat="1" ht="30.95" customHeight="1">
      <c r="A27" s="237"/>
      <c r="B27" s="237"/>
      <c r="C27" s="44" t="s">
        <v>463</v>
      </c>
      <c r="D27" s="44" t="s">
        <v>464</v>
      </c>
      <c r="E27" s="44" t="s">
        <v>543</v>
      </c>
      <c r="F27" s="44" t="s">
        <v>544</v>
      </c>
      <c r="G27" s="45" t="s">
        <v>545</v>
      </c>
      <c r="H27" s="45" t="s">
        <v>546</v>
      </c>
    </row>
    <row r="28" spans="1:8" s="40" customFormat="1" ht="30.95" customHeight="1">
      <c r="A28" s="237"/>
      <c r="B28" s="237"/>
      <c r="C28" s="44" t="s">
        <v>463</v>
      </c>
      <c r="D28" s="44" t="s">
        <v>464</v>
      </c>
      <c r="E28" s="44" t="s">
        <v>547</v>
      </c>
      <c r="F28" s="44" t="s">
        <v>548</v>
      </c>
      <c r="G28" s="45" t="s">
        <v>545</v>
      </c>
      <c r="H28" s="45" t="s">
        <v>549</v>
      </c>
    </row>
    <row r="29" spans="1:8" s="40" customFormat="1" ht="35.1" customHeight="1">
      <c r="A29" s="237"/>
      <c r="B29" s="237"/>
      <c r="C29" s="44" t="s">
        <v>463</v>
      </c>
      <c r="D29" s="44" t="s">
        <v>464</v>
      </c>
      <c r="E29" s="44" t="s">
        <v>550</v>
      </c>
      <c r="F29" s="44" t="s">
        <v>551</v>
      </c>
      <c r="G29" s="45" t="s">
        <v>552</v>
      </c>
      <c r="H29" s="45" t="s">
        <v>553</v>
      </c>
    </row>
    <row r="30" spans="1:8" s="40" customFormat="1" ht="36" customHeight="1">
      <c r="A30" s="237"/>
      <c r="B30" s="237"/>
      <c r="C30" s="44" t="s">
        <v>463</v>
      </c>
      <c r="D30" s="44" t="s">
        <v>464</v>
      </c>
      <c r="E30" s="44" t="s">
        <v>554</v>
      </c>
      <c r="F30" s="44" t="s">
        <v>555</v>
      </c>
      <c r="G30" s="45" t="s">
        <v>556</v>
      </c>
      <c r="H30" s="45" t="s">
        <v>557</v>
      </c>
    </row>
    <row r="31" spans="1:8" s="40" customFormat="1" ht="48" customHeight="1">
      <c r="A31" s="237"/>
      <c r="B31" s="237"/>
      <c r="C31" s="44" t="s">
        <v>463</v>
      </c>
      <c r="D31" s="44" t="s">
        <v>490</v>
      </c>
      <c r="E31" s="44" t="s">
        <v>558</v>
      </c>
      <c r="F31" s="48">
        <v>1</v>
      </c>
      <c r="G31" s="45" t="s">
        <v>559</v>
      </c>
      <c r="H31" s="45" t="s">
        <v>560</v>
      </c>
    </row>
    <row r="32" spans="1:8" s="40" customFormat="1" ht="27" customHeight="1">
      <c r="A32" s="237"/>
      <c r="B32" s="237"/>
      <c r="C32" s="44" t="s">
        <v>463</v>
      </c>
      <c r="D32" s="44" t="s">
        <v>490</v>
      </c>
      <c r="E32" s="44" t="s">
        <v>561</v>
      </c>
      <c r="F32" s="48">
        <v>1</v>
      </c>
      <c r="G32" s="45" t="s">
        <v>562</v>
      </c>
      <c r="H32" s="45" t="s">
        <v>563</v>
      </c>
    </row>
    <row r="33" spans="1:8" s="40" customFormat="1" ht="30" customHeight="1">
      <c r="A33" s="237"/>
      <c r="B33" s="237"/>
      <c r="C33" s="44" t="s">
        <v>463</v>
      </c>
      <c r="D33" s="44" t="s">
        <v>490</v>
      </c>
      <c r="E33" s="44" t="s">
        <v>498</v>
      </c>
      <c r="F33" s="48">
        <v>1</v>
      </c>
      <c r="G33" s="45" t="s">
        <v>556</v>
      </c>
      <c r="H33" s="45" t="s">
        <v>564</v>
      </c>
    </row>
    <row r="34" spans="1:8" s="40" customFormat="1" ht="48" customHeight="1">
      <c r="A34" s="237"/>
      <c r="B34" s="237"/>
      <c r="C34" s="44" t="s">
        <v>469</v>
      </c>
      <c r="D34" s="44" t="s">
        <v>510</v>
      </c>
      <c r="E34" s="44" t="s">
        <v>565</v>
      </c>
      <c r="F34" s="48" t="s">
        <v>566</v>
      </c>
      <c r="G34" s="47" t="s">
        <v>567</v>
      </c>
      <c r="H34" s="45" t="s">
        <v>568</v>
      </c>
    </row>
    <row r="35" spans="1:8" s="40" customFormat="1" ht="39" customHeight="1">
      <c r="A35" s="237"/>
      <c r="B35" s="237"/>
      <c r="C35" s="44" t="s">
        <v>469</v>
      </c>
      <c r="D35" s="44" t="s">
        <v>569</v>
      </c>
      <c r="E35" s="44" t="s">
        <v>570</v>
      </c>
      <c r="F35" s="44" t="s">
        <v>571</v>
      </c>
      <c r="G35" s="45" t="s">
        <v>572</v>
      </c>
      <c r="H35" s="45" t="s">
        <v>573</v>
      </c>
    </row>
    <row r="36" spans="1:8" s="40" customFormat="1" ht="32.1" customHeight="1">
      <c r="A36" s="237"/>
      <c r="B36" s="237"/>
      <c r="C36" s="44" t="s">
        <v>475</v>
      </c>
      <c r="D36" s="44" t="s">
        <v>476</v>
      </c>
      <c r="E36" s="44" t="s">
        <v>574</v>
      </c>
      <c r="F36" s="44" t="s">
        <v>515</v>
      </c>
      <c r="G36" s="45" t="s">
        <v>575</v>
      </c>
      <c r="H36" s="45" t="s">
        <v>575</v>
      </c>
    </row>
    <row r="37" spans="1:8" s="40" customFormat="1" ht="23.1" customHeight="1">
      <c r="A37" s="238"/>
      <c r="B37" s="238"/>
      <c r="C37" s="44" t="s">
        <v>475</v>
      </c>
      <c r="D37" s="44" t="s">
        <v>476</v>
      </c>
      <c r="E37" s="44" t="s">
        <v>576</v>
      </c>
      <c r="F37" s="44" t="s">
        <v>515</v>
      </c>
      <c r="G37" s="45" t="s">
        <v>577</v>
      </c>
      <c r="H37" s="45" t="s">
        <v>578</v>
      </c>
    </row>
    <row r="38" spans="1:8" s="40" customFormat="1" ht="29.1" customHeight="1">
      <c r="A38" s="237" t="s">
        <v>579</v>
      </c>
      <c r="B38" s="237" t="s">
        <v>580</v>
      </c>
      <c r="C38" s="44" t="s">
        <v>463</v>
      </c>
      <c r="D38" s="44" t="s">
        <v>464</v>
      </c>
      <c r="E38" s="44" t="s">
        <v>581</v>
      </c>
      <c r="F38" s="44" t="s">
        <v>582</v>
      </c>
      <c r="G38" s="45" t="s">
        <v>583</v>
      </c>
      <c r="H38" s="45" t="s">
        <v>584</v>
      </c>
    </row>
    <row r="39" spans="1:8" s="40" customFormat="1" ht="29.1" customHeight="1">
      <c r="A39" s="237"/>
      <c r="B39" s="237"/>
      <c r="C39" s="44" t="s">
        <v>463</v>
      </c>
      <c r="D39" s="44" t="s">
        <v>464</v>
      </c>
      <c r="E39" s="44" t="s">
        <v>585</v>
      </c>
      <c r="F39" s="44" t="s">
        <v>586</v>
      </c>
      <c r="G39" s="45" t="s">
        <v>587</v>
      </c>
      <c r="H39" s="45" t="s">
        <v>588</v>
      </c>
    </row>
    <row r="40" spans="1:8" s="40" customFormat="1" ht="29.1" customHeight="1">
      <c r="A40" s="237"/>
      <c r="B40" s="237"/>
      <c r="C40" s="44" t="s">
        <v>463</v>
      </c>
      <c r="D40" s="44" t="s">
        <v>490</v>
      </c>
      <c r="E40" s="44" t="s">
        <v>589</v>
      </c>
      <c r="F40" s="48">
        <v>1</v>
      </c>
      <c r="G40" s="45" t="s">
        <v>590</v>
      </c>
      <c r="H40" s="45" t="s">
        <v>591</v>
      </c>
    </row>
    <row r="41" spans="1:8" s="40" customFormat="1" ht="29.1" customHeight="1">
      <c r="A41" s="237"/>
      <c r="B41" s="237"/>
      <c r="C41" s="44" t="s">
        <v>463</v>
      </c>
      <c r="D41" s="44" t="s">
        <v>490</v>
      </c>
      <c r="E41" s="44" t="s">
        <v>592</v>
      </c>
      <c r="F41" s="48">
        <v>0.96</v>
      </c>
      <c r="G41" s="45" t="s">
        <v>593</v>
      </c>
      <c r="H41" s="45" t="s">
        <v>594</v>
      </c>
    </row>
    <row r="42" spans="1:8" s="40" customFormat="1" ht="29.1" customHeight="1">
      <c r="A42" s="237"/>
      <c r="B42" s="237"/>
      <c r="C42" s="44" t="s">
        <v>469</v>
      </c>
      <c r="D42" s="44" t="s">
        <v>510</v>
      </c>
      <c r="E42" s="44" t="s">
        <v>595</v>
      </c>
      <c r="F42" s="48">
        <v>0.98</v>
      </c>
      <c r="G42" s="45" t="s">
        <v>596</v>
      </c>
      <c r="H42" s="45" t="s">
        <v>597</v>
      </c>
    </row>
    <row r="43" spans="1:8" s="40" customFormat="1" ht="29.1" customHeight="1">
      <c r="A43" s="237"/>
      <c r="B43" s="237"/>
      <c r="C43" s="44" t="s">
        <v>469</v>
      </c>
      <c r="D43" s="44" t="s">
        <v>510</v>
      </c>
      <c r="E43" s="44" t="s">
        <v>598</v>
      </c>
      <c r="F43" s="48">
        <v>0.98</v>
      </c>
      <c r="G43" s="45" t="s">
        <v>593</v>
      </c>
      <c r="H43" s="45" t="s">
        <v>599</v>
      </c>
    </row>
    <row r="44" spans="1:8" s="40" customFormat="1" ht="39" customHeight="1">
      <c r="A44" s="237"/>
      <c r="B44" s="237"/>
      <c r="C44" s="44" t="s">
        <v>469</v>
      </c>
      <c r="D44" s="44" t="s">
        <v>600</v>
      </c>
      <c r="E44" s="44" t="s">
        <v>601</v>
      </c>
      <c r="F44" s="48">
        <v>0.98</v>
      </c>
      <c r="G44" s="45" t="s">
        <v>602</v>
      </c>
      <c r="H44" s="45" t="s">
        <v>603</v>
      </c>
    </row>
    <row r="45" spans="1:8" s="40" customFormat="1" ht="41.1" customHeight="1">
      <c r="A45" s="238"/>
      <c r="B45" s="238"/>
      <c r="C45" s="44" t="s">
        <v>475</v>
      </c>
      <c r="D45" s="44" t="s">
        <v>604</v>
      </c>
      <c r="E45" s="44" t="s">
        <v>605</v>
      </c>
      <c r="F45" s="48">
        <v>0.96</v>
      </c>
      <c r="G45" s="45" t="s">
        <v>606</v>
      </c>
      <c r="H45" s="45" t="s">
        <v>607</v>
      </c>
    </row>
    <row r="46" spans="1:8" s="40" customFormat="1" ht="53.1" customHeight="1">
      <c r="A46" s="237" t="s">
        <v>608</v>
      </c>
      <c r="B46" s="237" t="s">
        <v>609</v>
      </c>
      <c r="C46" s="44" t="s">
        <v>463</v>
      </c>
      <c r="D46" s="44" t="s">
        <v>464</v>
      </c>
      <c r="E46" s="44" t="s">
        <v>610</v>
      </c>
      <c r="F46" s="44" t="s">
        <v>611</v>
      </c>
      <c r="G46" s="45" t="s">
        <v>612</v>
      </c>
      <c r="H46" s="45" t="s">
        <v>613</v>
      </c>
    </row>
    <row r="47" spans="1:8" s="40" customFormat="1" ht="57" customHeight="1">
      <c r="A47" s="237"/>
      <c r="B47" s="237"/>
      <c r="C47" s="44" t="s">
        <v>463</v>
      </c>
      <c r="D47" s="44" t="s">
        <v>490</v>
      </c>
      <c r="E47" s="44" t="s">
        <v>614</v>
      </c>
      <c r="F47" s="44" t="s">
        <v>615</v>
      </c>
      <c r="G47" s="45" t="s">
        <v>616</v>
      </c>
      <c r="H47" s="45" t="s">
        <v>617</v>
      </c>
    </row>
    <row r="48" spans="1:8" s="40" customFormat="1" ht="35.1" customHeight="1">
      <c r="A48" s="237"/>
      <c r="B48" s="237"/>
      <c r="C48" s="44" t="s">
        <v>463</v>
      </c>
      <c r="D48" s="44" t="s">
        <v>618</v>
      </c>
      <c r="E48" s="44" t="s">
        <v>619</v>
      </c>
      <c r="F48" s="44" t="s">
        <v>620</v>
      </c>
      <c r="G48" s="45" t="s">
        <v>621</v>
      </c>
      <c r="H48" s="45" t="s">
        <v>622</v>
      </c>
    </row>
    <row r="49" spans="1:8" s="40" customFormat="1" ht="35.1" customHeight="1">
      <c r="A49" s="237"/>
      <c r="B49" s="237"/>
      <c r="C49" s="44" t="s">
        <v>463</v>
      </c>
      <c r="D49" s="44" t="s">
        <v>501</v>
      </c>
      <c r="E49" s="44" t="s">
        <v>623</v>
      </c>
      <c r="F49" s="44" t="s">
        <v>624</v>
      </c>
      <c r="G49" s="45" t="s">
        <v>625</v>
      </c>
      <c r="H49" s="45" t="s">
        <v>626</v>
      </c>
    </row>
    <row r="50" spans="1:8" s="40" customFormat="1" ht="35.1" customHeight="1">
      <c r="A50" s="237"/>
      <c r="B50" s="237"/>
      <c r="C50" s="44" t="s">
        <v>469</v>
      </c>
      <c r="D50" s="44" t="s">
        <v>510</v>
      </c>
      <c r="E50" s="44" t="s">
        <v>627</v>
      </c>
      <c r="F50" s="44">
        <v>0</v>
      </c>
      <c r="G50" s="45" t="s">
        <v>628</v>
      </c>
      <c r="H50" s="45" t="s">
        <v>629</v>
      </c>
    </row>
    <row r="51" spans="1:8" s="40" customFormat="1" ht="35.1" customHeight="1">
      <c r="A51" s="237"/>
      <c r="B51" s="237"/>
      <c r="C51" s="44" t="s">
        <v>469</v>
      </c>
      <c r="D51" s="44" t="s">
        <v>600</v>
      </c>
      <c r="E51" s="44" t="s">
        <v>630</v>
      </c>
      <c r="F51" s="44" t="s">
        <v>631</v>
      </c>
      <c r="G51" s="45" t="s">
        <v>632</v>
      </c>
      <c r="H51" s="45" t="s">
        <v>633</v>
      </c>
    </row>
    <row r="52" spans="1:8" s="40" customFormat="1" ht="35.1" customHeight="1">
      <c r="A52" s="238"/>
      <c r="B52" s="238"/>
      <c r="C52" s="44" t="s">
        <v>475</v>
      </c>
      <c r="D52" s="44" t="s">
        <v>476</v>
      </c>
      <c r="E52" s="44" t="s">
        <v>634</v>
      </c>
      <c r="F52" s="44" t="s">
        <v>635</v>
      </c>
      <c r="G52" s="45" t="s">
        <v>636</v>
      </c>
      <c r="H52" s="45" t="s">
        <v>637</v>
      </c>
    </row>
    <row r="53" spans="1:8" s="40" customFormat="1" ht="27.95" customHeight="1">
      <c r="A53" s="237" t="s">
        <v>638</v>
      </c>
      <c r="B53" s="237" t="s">
        <v>639</v>
      </c>
      <c r="C53" s="44" t="s">
        <v>463</v>
      </c>
      <c r="D53" s="44" t="s">
        <v>464</v>
      </c>
      <c r="E53" s="44" t="s">
        <v>640</v>
      </c>
      <c r="F53" s="44" t="s">
        <v>641</v>
      </c>
      <c r="G53" s="45" t="s">
        <v>642</v>
      </c>
      <c r="H53" s="45" t="s">
        <v>643</v>
      </c>
    </row>
    <row r="54" spans="1:8" s="40" customFormat="1" ht="27.95" customHeight="1">
      <c r="A54" s="237"/>
      <c r="B54" s="237"/>
      <c r="C54" s="44" t="s">
        <v>463</v>
      </c>
      <c r="D54" s="44" t="s">
        <v>464</v>
      </c>
      <c r="E54" s="44" t="s">
        <v>644</v>
      </c>
      <c r="F54" s="44" t="s">
        <v>645</v>
      </c>
      <c r="G54" s="45" t="s">
        <v>646</v>
      </c>
      <c r="H54" s="45" t="s">
        <v>647</v>
      </c>
    </row>
    <row r="55" spans="1:8" s="40" customFormat="1" ht="27.95" customHeight="1">
      <c r="A55" s="237"/>
      <c r="B55" s="237"/>
      <c r="C55" s="44" t="s">
        <v>463</v>
      </c>
      <c r="D55" s="44" t="s">
        <v>464</v>
      </c>
      <c r="E55" s="44" t="s">
        <v>648</v>
      </c>
      <c r="F55" s="44" t="s">
        <v>649</v>
      </c>
      <c r="G55" s="45" t="s">
        <v>650</v>
      </c>
      <c r="H55" s="45" t="s">
        <v>651</v>
      </c>
    </row>
    <row r="56" spans="1:8" s="40" customFormat="1" ht="27.95" customHeight="1">
      <c r="A56" s="237"/>
      <c r="B56" s="237"/>
      <c r="C56" s="44" t="s">
        <v>463</v>
      </c>
      <c r="D56" s="44" t="s">
        <v>490</v>
      </c>
      <c r="E56" s="44" t="s">
        <v>652</v>
      </c>
      <c r="F56" s="48">
        <v>1</v>
      </c>
      <c r="G56" s="45" t="s">
        <v>653</v>
      </c>
      <c r="H56" s="45" t="s">
        <v>654</v>
      </c>
    </row>
    <row r="57" spans="1:8" s="40" customFormat="1" ht="27.95" customHeight="1">
      <c r="A57" s="237"/>
      <c r="B57" s="237"/>
      <c r="C57" s="44" t="s">
        <v>463</v>
      </c>
      <c r="D57" s="44" t="s">
        <v>618</v>
      </c>
      <c r="E57" s="44" t="s">
        <v>655</v>
      </c>
      <c r="F57" s="50">
        <v>42522</v>
      </c>
      <c r="G57" s="45" t="s">
        <v>656</v>
      </c>
      <c r="H57" s="45" t="s">
        <v>657</v>
      </c>
    </row>
    <row r="58" spans="1:8" s="40" customFormat="1" ht="39" customHeight="1">
      <c r="A58" s="237"/>
      <c r="B58" s="237"/>
      <c r="C58" s="44" t="s">
        <v>463</v>
      </c>
      <c r="D58" s="44" t="s">
        <v>618</v>
      </c>
      <c r="E58" s="44" t="s">
        <v>658</v>
      </c>
      <c r="F58" s="50">
        <v>43313</v>
      </c>
      <c r="G58" s="45" t="s">
        <v>659</v>
      </c>
      <c r="H58" s="45" t="s">
        <v>660</v>
      </c>
    </row>
    <row r="59" spans="1:8" s="40" customFormat="1" ht="24.95" customHeight="1">
      <c r="A59" s="237"/>
      <c r="B59" s="237"/>
      <c r="C59" s="44" t="s">
        <v>469</v>
      </c>
      <c r="D59" s="44" t="s">
        <v>661</v>
      </c>
      <c r="E59" s="44" t="s">
        <v>662</v>
      </c>
      <c r="F59" s="44" t="s">
        <v>663</v>
      </c>
      <c r="G59" s="45" t="s">
        <v>664</v>
      </c>
      <c r="H59" s="45" t="s">
        <v>664</v>
      </c>
    </row>
    <row r="60" spans="1:8" s="40" customFormat="1" ht="42" customHeight="1">
      <c r="A60" s="237"/>
      <c r="B60" s="237"/>
      <c r="C60" s="44" t="s">
        <v>469</v>
      </c>
      <c r="D60" s="44" t="s">
        <v>510</v>
      </c>
      <c r="E60" s="44" t="s">
        <v>665</v>
      </c>
      <c r="F60" s="44" t="s">
        <v>571</v>
      </c>
      <c r="G60" s="45" t="s">
        <v>664</v>
      </c>
      <c r="H60" s="45" t="s">
        <v>666</v>
      </c>
    </row>
    <row r="61" spans="1:8" s="40" customFormat="1" ht="39.950000000000003" customHeight="1">
      <c r="A61" s="237"/>
      <c r="B61" s="237"/>
      <c r="C61" s="44" t="s">
        <v>469</v>
      </c>
      <c r="D61" s="44" t="s">
        <v>600</v>
      </c>
      <c r="E61" s="44" t="s">
        <v>667</v>
      </c>
      <c r="F61" s="44" t="s">
        <v>663</v>
      </c>
      <c r="G61" s="45" t="s">
        <v>656</v>
      </c>
      <c r="H61" s="45" t="s">
        <v>668</v>
      </c>
    </row>
    <row r="62" spans="1:8" s="40" customFormat="1" ht="45.95" customHeight="1">
      <c r="A62" s="237"/>
      <c r="B62" s="237"/>
      <c r="C62" s="44" t="s">
        <v>469</v>
      </c>
      <c r="D62" s="44" t="s">
        <v>470</v>
      </c>
      <c r="E62" s="44" t="s">
        <v>669</v>
      </c>
      <c r="F62" s="44" t="s">
        <v>670</v>
      </c>
      <c r="G62" s="45" t="s">
        <v>671</v>
      </c>
      <c r="H62" s="45" t="s">
        <v>672</v>
      </c>
    </row>
    <row r="63" spans="1:8" s="40" customFormat="1" ht="32.1" customHeight="1">
      <c r="A63" s="238"/>
      <c r="B63" s="238"/>
      <c r="C63" s="44" t="s">
        <v>475</v>
      </c>
      <c r="D63" s="44" t="s">
        <v>476</v>
      </c>
      <c r="E63" s="44" t="s">
        <v>673</v>
      </c>
      <c r="F63" s="44" t="s">
        <v>674</v>
      </c>
      <c r="G63" s="45" t="s">
        <v>675</v>
      </c>
      <c r="H63" s="45" t="s">
        <v>676</v>
      </c>
    </row>
    <row r="64" spans="1:8" s="40" customFormat="1" ht="35.1" customHeight="1">
      <c r="A64" s="237" t="s">
        <v>677</v>
      </c>
      <c r="B64" s="246" t="s">
        <v>678</v>
      </c>
      <c r="C64" s="44" t="s">
        <v>463</v>
      </c>
      <c r="D64" s="44" t="s">
        <v>464</v>
      </c>
      <c r="E64" s="50" t="s">
        <v>679</v>
      </c>
      <c r="F64" s="45" t="s">
        <v>680</v>
      </c>
      <c r="G64" s="45" t="s">
        <v>681</v>
      </c>
      <c r="H64" s="44" t="s">
        <v>682</v>
      </c>
    </row>
    <row r="65" spans="1:8" s="40" customFormat="1" ht="41.1" customHeight="1">
      <c r="A65" s="237"/>
      <c r="B65" s="247"/>
      <c r="C65" s="44" t="s">
        <v>463</v>
      </c>
      <c r="D65" s="44" t="s">
        <v>464</v>
      </c>
      <c r="E65" s="50" t="s">
        <v>683</v>
      </c>
      <c r="F65" s="45" t="s">
        <v>684</v>
      </c>
      <c r="G65" s="45" t="s">
        <v>685</v>
      </c>
      <c r="H65" s="44" t="s">
        <v>686</v>
      </c>
    </row>
    <row r="66" spans="1:8" s="40" customFormat="1" ht="50.1" customHeight="1">
      <c r="A66" s="237"/>
      <c r="B66" s="247"/>
      <c r="C66" s="44" t="s">
        <v>463</v>
      </c>
      <c r="D66" s="44" t="s">
        <v>464</v>
      </c>
      <c r="E66" s="44" t="s">
        <v>687</v>
      </c>
      <c r="F66" s="45" t="s">
        <v>688</v>
      </c>
      <c r="G66" s="45" t="s">
        <v>689</v>
      </c>
      <c r="H66" s="44" t="s">
        <v>690</v>
      </c>
    </row>
    <row r="67" spans="1:8" s="40" customFormat="1" ht="39" customHeight="1">
      <c r="A67" s="237"/>
      <c r="B67" s="247"/>
      <c r="C67" s="44" t="s">
        <v>463</v>
      </c>
      <c r="D67" s="44" t="s">
        <v>464</v>
      </c>
      <c r="E67" s="44" t="s">
        <v>691</v>
      </c>
      <c r="F67" s="45" t="s">
        <v>692</v>
      </c>
      <c r="G67" s="45" t="s">
        <v>685</v>
      </c>
      <c r="H67" s="44" t="s">
        <v>693</v>
      </c>
    </row>
    <row r="68" spans="1:8" s="40" customFormat="1" ht="21" customHeight="1">
      <c r="A68" s="237"/>
      <c r="B68" s="247"/>
      <c r="C68" s="44" t="s">
        <v>463</v>
      </c>
      <c r="D68" s="44" t="s">
        <v>490</v>
      </c>
      <c r="E68" s="44" t="s">
        <v>694</v>
      </c>
      <c r="F68" s="48">
        <v>1</v>
      </c>
      <c r="G68" s="45" t="s">
        <v>695</v>
      </c>
      <c r="H68" s="44" t="s">
        <v>696</v>
      </c>
    </row>
    <row r="69" spans="1:8" s="40" customFormat="1" ht="38.1" customHeight="1">
      <c r="A69" s="237"/>
      <c r="B69" s="247"/>
      <c r="C69" s="44" t="s">
        <v>463</v>
      </c>
      <c r="D69" s="44" t="s">
        <v>490</v>
      </c>
      <c r="E69" s="44" t="s">
        <v>697</v>
      </c>
      <c r="F69" s="48">
        <v>1</v>
      </c>
      <c r="G69" s="45" t="s">
        <v>698</v>
      </c>
      <c r="H69" s="44" t="s">
        <v>699</v>
      </c>
    </row>
    <row r="70" spans="1:8" s="40" customFormat="1" ht="36" customHeight="1">
      <c r="A70" s="237"/>
      <c r="B70" s="247"/>
      <c r="C70" s="44" t="s">
        <v>463</v>
      </c>
      <c r="D70" s="44" t="s">
        <v>618</v>
      </c>
      <c r="E70" s="44" t="s">
        <v>700</v>
      </c>
      <c r="F70" s="48">
        <v>1</v>
      </c>
      <c r="G70" s="45" t="s">
        <v>701</v>
      </c>
      <c r="H70" s="44" t="s">
        <v>702</v>
      </c>
    </row>
    <row r="71" spans="1:8" s="40" customFormat="1" ht="44.1" customHeight="1">
      <c r="A71" s="237"/>
      <c r="B71" s="247"/>
      <c r="C71" s="44" t="s">
        <v>469</v>
      </c>
      <c r="D71" s="44" t="s">
        <v>510</v>
      </c>
      <c r="E71" s="50" t="s">
        <v>703</v>
      </c>
      <c r="F71" s="45" t="s">
        <v>615</v>
      </c>
      <c r="G71" s="45" t="s">
        <v>704</v>
      </c>
      <c r="H71" s="44" t="s">
        <v>705</v>
      </c>
    </row>
    <row r="72" spans="1:8" s="40" customFormat="1" ht="27.95" customHeight="1">
      <c r="A72" s="237"/>
      <c r="B72" s="247"/>
      <c r="C72" s="44" t="s">
        <v>469</v>
      </c>
      <c r="D72" s="44" t="s">
        <v>600</v>
      </c>
      <c r="E72" s="50" t="s">
        <v>706</v>
      </c>
      <c r="F72" s="45" t="s">
        <v>615</v>
      </c>
      <c r="G72" s="45" t="s">
        <v>704</v>
      </c>
      <c r="H72" s="44" t="s">
        <v>707</v>
      </c>
    </row>
    <row r="73" spans="1:8" s="40" customFormat="1" ht="27.95" customHeight="1">
      <c r="A73" s="238"/>
      <c r="B73" s="248"/>
      <c r="C73" s="44" t="s">
        <v>475</v>
      </c>
      <c r="D73" s="44" t="s">
        <v>476</v>
      </c>
      <c r="E73" s="44" t="s">
        <v>708</v>
      </c>
      <c r="F73" s="45" t="s">
        <v>615</v>
      </c>
      <c r="G73" s="45" t="s">
        <v>709</v>
      </c>
      <c r="H73" s="44" t="s">
        <v>710</v>
      </c>
    </row>
    <row r="74" spans="1:8" s="40" customFormat="1" ht="66.95" customHeight="1">
      <c r="A74" s="240" t="s">
        <v>711</v>
      </c>
      <c r="B74" s="240" t="s">
        <v>712</v>
      </c>
      <c r="C74" s="44" t="s">
        <v>463</v>
      </c>
      <c r="D74" s="44" t="s">
        <v>464</v>
      </c>
      <c r="E74" s="44" t="s">
        <v>713</v>
      </c>
      <c r="F74" s="45" t="s">
        <v>714</v>
      </c>
      <c r="G74" s="45" t="s">
        <v>715</v>
      </c>
      <c r="H74" s="44" t="s">
        <v>716</v>
      </c>
    </row>
    <row r="75" spans="1:8" s="40" customFormat="1" ht="66.95" customHeight="1">
      <c r="A75" s="237"/>
      <c r="B75" s="237"/>
      <c r="C75" s="44" t="s">
        <v>463</v>
      </c>
      <c r="D75" s="44" t="s">
        <v>464</v>
      </c>
      <c r="E75" s="44" t="s">
        <v>717</v>
      </c>
      <c r="F75" s="45" t="s">
        <v>718</v>
      </c>
      <c r="G75" s="45" t="s">
        <v>715</v>
      </c>
      <c r="H75" s="44" t="s">
        <v>719</v>
      </c>
    </row>
    <row r="76" spans="1:8" s="40" customFormat="1" ht="66" customHeight="1">
      <c r="A76" s="237"/>
      <c r="B76" s="237"/>
      <c r="C76" s="44" t="s">
        <v>463</v>
      </c>
      <c r="D76" s="44" t="s">
        <v>464</v>
      </c>
      <c r="E76" s="44" t="s">
        <v>720</v>
      </c>
      <c r="F76" s="45" t="s">
        <v>721</v>
      </c>
      <c r="G76" s="45" t="s">
        <v>715</v>
      </c>
      <c r="H76" s="44" t="s">
        <v>722</v>
      </c>
    </row>
    <row r="77" spans="1:8" s="40" customFormat="1" ht="54.95" customHeight="1">
      <c r="A77" s="237"/>
      <c r="B77" s="237"/>
      <c r="C77" s="44" t="s">
        <v>463</v>
      </c>
      <c r="D77" s="44" t="s">
        <v>464</v>
      </c>
      <c r="E77" s="44" t="s">
        <v>723</v>
      </c>
      <c r="F77" s="45" t="s">
        <v>724</v>
      </c>
      <c r="G77" s="45" t="s">
        <v>725</v>
      </c>
      <c r="H77" s="44" t="s">
        <v>726</v>
      </c>
    </row>
    <row r="78" spans="1:8" s="40" customFormat="1" ht="51" customHeight="1">
      <c r="A78" s="237"/>
      <c r="B78" s="237"/>
      <c r="C78" s="44" t="s">
        <v>469</v>
      </c>
      <c r="D78" s="44" t="s">
        <v>600</v>
      </c>
      <c r="E78" s="50" t="s">
        <v>727</v>
      </c>
      <c r="F78" s="45" t="s">
        <v>728</v>
      </c>
      <c r="G78" s="45" t="s">
        <v>729</v>
      </c>
      <c r="H78" s="44" t="s">
        <v>730</v>
      </c>
    </row>
    <row r="79" spans="1:8" s="40" customFormat="1" ht="63.95" customHeight="1">
      <c r="A79" s="237"/>
      <c r="B79" s="237"/>
      <c r="C79" s="44" t="s">
        <v>469</v>
      </c>
      <c r="D79" s="44" t="s">
        <v>600</v>
      </c>
      <c r="E79" s="50" t="s">
        <v>731</v>
      </c>
      <c r="F79" s="45" t="s">
        <v>732</v>
      </c>
      <c r="G79" s="45" t="s">
        <v>729</v>
      </c>
      <c r="H79" s="44" t="s">
        <v>733</v>
      </c>
    </row>
    <row r="80" spans="1:8" s="40" customFormat="1" ht="69" customHeight="1">
      <c r="A80" s="238"/>
      <c r="B80" s="238"/>
      <c r="C80" s="44" t="s">
        <v>475</v>
      </c>
      <c r="D80" s="44" t="s">
        <v>476</v>
      </c>
      <c r="E80" s="44" t="s">
        <v>734</v>
      </c>
      <c r="F80" s="45" t="s">
        <v>735</v>
      </c>
      <c r="G80" s="45" t="s">
        <v>729</v>
      </c>
      <c r="H80" s="44" t="s">
        <v>736</v>
      </c>
    </row>
    <row r="81" spans="1:8" s="40" customFormat="1" ht="66" customHeight="1">
      <c r="A81" s="241" t="s">
        <v>737</v>
      </c>
      <c r="B81" s="241" t="s">
        <v>738</v>
      </c>
      <c r="C81" s="44" t="s">
        <v>463</v>
      </c>
      <c r="D81" s="44" t="s">
        <v>464</v>
      </c>
      <c r="E81" s="44" t="s">
        <v>713</v>
      </c>
      <c r="F81" s="45" t="s">
        <v>714</v>
      </c>
      <c r="G81" s="45" t="s">
        <v>715</v>
      </c>
      <c r="H81" s="44" t="s">
        <v>716</v>
      </c>
    </row>
    <row r="82" spans="1:8" s="40" customFormat="1" ht="45.95" customHeight="1">
      <c r="A82" s="241"/>
      <c r="B82" s="241"/>
      <c r="C82" s="44" t="s">
        <v>463</v>
      </c>
      <c r="D82" s="44" t="s">
        <v>464</v>
      </c>
      <c r="E82" s="44" t="s">
        <v>717</v>
      </c>
      <c r="F82" s="45" t="s">
        <v>718</v>
      </c>
      <c r="G82" s="45" t="s">
        <v>715</v>
      </c>
      <c r="H82" s="44" t="s">
        <v>719</v>
      </c>
    </row>
    <row r="83" spans="1:8" s="40" customFormat="1" ht="35.1" customHeight="1">
      <c r="A83" s="241"/>
      <c r="B83" s="241"/>
      <c r="C83" s="44" t="s">
        <v>463</v>
      </c>
      <c r="D83" s="44" t="s">
        <v>464</v>
      </c>
      <c r="E83" s="44" t="s">
        <v>720</v>
      </c>
      <c r="F83" s="45" t="s">
        <v>721</v>
      </c>
      <c r="G83" s="45" t="s">
        <v>715</v>
      </c>
      <c r="H83" s="44" t="s">
        <v>722</v>
      </c>
    </row>
    <row r="84" spans="1:8" s="40" customFormat="1" ht="47.1" customHeight="1">
      <c r="A84" s="241"/>
      <c r="B84" s="241"/>
      <c r="C84" s="44" t="s">
        <v>463</v>
      </c>
      <c r="D84" s="44" t="s">
        <v>464</v>
      </c>
      <c r="E84" s="44" t="s">
        <v>723</v>
      </c>
      <c r="F84" s="45" t="s">
        <v>724</v>
      </c>
      <c r="G84" s="45" t="s">
        <v>725</v>
      </c>
      <c r="H84" s="44" t="s">
        <v>726</v>
      </c>
    </row>
    <row r="85" spans="1:8" s="40" customFormat="1" ht="66" customHeight="1">
      <c r="A85" s="241"/>
      <c r="B85" s="241"/>
      <c r="C85" s="44" t="s">
        <v>469</v>
      </c>
      <c r="D85" s="44" t="s">
        <v>600</v>
      </c>
      <c r="E85" s="50" t="s">
        <v>727</v>
      </c>
      <c r="F85" s="45" t="s">
        <v>728</v>
      </c>
      <c r="G85" s="45" t="s">
        <v>729</v>
      </c>
      <c r="H85" s="44" t="s">
        <v>730</v>
      </c>
    </row>
    <row r="86" spans="1:8" s="40" customFormat="1" ht="66" customHeight="1">
      <c r="A86" s="241"/>
      <c r="B86" s="241"/>
      <c r="C86" s="44" t="s">
        <v>469</v>
      </c>
      <c r="D86" s="44" t="s">
        <v>600</v>
      </c>
      <c r="E86" s="50" t="s">
        <v>731</v>
      </c>
      <c r="F86" s="45" t="s">
        <v>732</v>
      </c>
      <c r="G86" s="45" t="s">
        <v>729</v>
      </c>
      <c r="H86" s="44" t="s">
        <v>733</v>
      </c>
    </row>
    <row r="87" spans="1:8" s="40" customFormat="1" ht="69" customHeight="1">
      <c r="A87" s="241"/>
      <c r="B87" s="241"/>
      <c r="C87" s="44" t="s">
        <v>475</v>
      </c>
      <c r="D87" s="44" t="s">
        <v>476</v>
      </c>
      <c r="E87" s="44" t="s">
        <v>734</v>
      </c>
      <c r="F87" s="45" t="s">
        <v>735</v>
      </c>
      <c r="G87" s="45" t="s">
        <v>729</v>
      </c>
      <c r="H87" s="44" t="s">
        <v>736</v>
      </c>
    </row>
    <row r="88" spans="1:8" s="40" customFormat="1" ht="38.1" customHeight="1">
      <c r="A88" s="253" t="s">
        <v>739</v>
      </c>
      <c r="B88" s="242" t="s">
        <v>740</v>
      </c>
      <c r="C88" s="44" t="s">
        <v>463</v>
      </c>
      <c r="D88" s="44" t="s">
        <v>490</v>
      </c>
      <c r="E88" s="44" t="s">
        <v>741</v>
      </c>
      <c r="F88" s="48">
        <v>1</v>
      </c>
      <c r="G88" s="45" t="s">
        <v>742</v>
      </c>
      <c r="H88" s="44" t="s">
        <v>743</v>
      </c>
    </row>
    <row r="89" spans="1:8" s="40" customFormat="1" ht="42" customHeight="1">
      <c r="A89" s="253"/>
      <c r="B89" s="242"/>
      <c r="C89" s="44" t="s">
        <v>463</v>
      </c>
      <c r="D89" s="44" t="s">
        <v>490</v>
      </c>
      <c r="E89" s="44" t="s">
        <v>697</v>
      </c>
      <c r="F89" s="48">
        <v>1</v>
      </c>
      <c r="G89" s="45" t="s">
        <v>744</v>
      </c>
      <c r="H89" s="44" t="s">
        <v>699</v>
      </c>
    </row>
    <row r="90" spans="1:8" s="40" customFormat="1" ht="24" customHeight="1">
      <c r="A90" s="253"/>
      <c r="B90" s="242"/>
      <c r="C90" s="44" t="s">
        <v>463</v>
      </c>
      <c r="D90" s="44" t="s">
        <v>490</v>
      </c>
      <c r="E90" s="44" t="s">
        <v>694</v>
      </c>
      <c r="F90" s="48">
        <v>1</v>
      </c>
      <c r="G90" s="45" t="s">
        <v>745</v>
      </c>
      <c r="H90" s="44" t="s">
        <v>696</v>
      </c>
    </row>
    <row r="91" spans="1:8" s="40" customFormat="1" ht="35.1" customHeight="1">
      <c r="A91" s="253"/>
      <c r="B91" s="242"/>
      <c r="C91" s="44" t="s">
        <v>469</v>
      </c>
      <c r="D91" s="44" t="s">
        <v>510</v>
      </c>
      <c r="E91" s="44" t="s">
        <v>746</v>
      </c>
      <c r="F91" s="45" t="s">
        <v>747</v>
      </c>
      <c r="G91" s="45" t="s">
        <v>748</v>
      </c>
      <c r="H91" s="44" t="s">
        <v>749</v>
      </c>
    </row>
    <row r="92" spans="1:8" s="40" customFormat="1" ht="35.1" customHeight="1">
      <c r="A92" s="253"/>
      <c r="B92" s="242"/>
      <c r="C92" s="44" t="s">
        <v>469</v>
      </c>
      <c r="D92" s="44" t="s">
        <v>470</v>
      </c>
      <c r="E92" s="50" t="s">
        <v>750</v>
      </c>
      <c r="F92" s="45" t="s">
        <v>747</v>
      </c>
      <c r="G92" s="45" t="s">
        <v>748</v>
      </c>
      <c r="H92" s="44" t="s">
        <v>750</v>
      </c>
    </row>
    <row r="93" spans="1:8" s="40" customFormat="1" ht="30" customHeight="1">
      <c r="A93" s="253"/>
      <c r="B93" s="242"/>
      <c r="C93" s="44" t="s">
        <v>469</v>
      </c>
      <c r="D93" s="44" t="s">
        <v>600</v>
      </c>
      <c r="E93" s="50" t="s">
        <v>751</v>
      </c>
      <c r="F93" s="45" t="s">
        <v>747</v>
      </c>
      <c r="G93" s="45" t="s">
        <v>748</v>
      </c>
      <c r="H93" s="44" t="s">
        <v>751</v>
      </c>
    </row>
    <row r="94" spans="1:8" s="40" customFormat="1" ht="27.95" customHeight="1">
      <c r="A94" s="253"/>
      <c r="B94" s="242"/>
      <c r="C94" s="44" t="s">
        <v>475</v>
      </c>
      <c r="D94" s="44" t="s">
        <v>475</v>
      </c>
      <c r="E94" s="44" t="s">
        <v>752</v>
      </c>
      <c r="F94" s="45" t="s">
        <v>753</v>
      </c>
      <c r="G94" s="45" t="s">
        <v>577</v>
      </c>
      <c r="H94" s="44" t="s">
        <v>754</v>
      </c>
    </row>
    <row r="95" spans="1:8" s="40" customFormat="1" ht="35.1" customHeight="1">
      <c r="A95" s="242" t="s">
        <v>755</v>
      </c>
      <c r="B95" s="242" t="s">
        <v>756</v>
      </c>
      <c r="C95" s="44" t="s">
        <v>463</v>
      </c>
      <c r="D95" s="44" t="s">
        <v>757</v>
      </c>
      <c r="E95" s="44" t="s">
        <v>758</v>
      </c>
      <c r="F95" s="45" t="s">
        <v>759</v>
      </c>
      <c r="G95" s="45" t="s">
        <v>760</v>
      </c>
      <c r="H95" s="44" t="s">
        <v>761</v>
      </c>
    </row>
    <row r="96" spans="1:8" s="40" customFormat="1" ht="35.1" customHeight="1">
      <c r="A96" s="242"/>
      <c r="B96" s="242"/>
      <c r="C96" s="44" t="s">
        <v>463</v>
      </c>
      <c r="D96" s="44" t="s">
        <v>762</v>
      </c>
      <c r="E96" s="44" t="s">
        <v>763</v>
      </c>
      <c r="F96" s="45">
        <v>18</v>
      </c>
      <c r="G96" s="45" t="s">
        <v>764</v>
      </c>
      <c r="H96" s="44" t="s">
        <v>765</v>
      </c>
    </row>
    <row r="97" spans="1:8" s="40" customFormat="1" ht="35.1" customHeight="1">
      <c r="A97" s="242"/>
      <c r="B97" s="242"/>
      <c r="C97" s="44" t="s">
        <v>463</v>
      </c>
      <c r="D97" s="44" t="s">
        <v>766</v>
      </c>
      <c r="E97" s="44" t="s">
        <v>767</v>
      </c>
      <c r="F97" s="45" t="s">
        <v>768</v>
      </c>
      <c r="G97" s="45" t="s">
        <v>769</v>
      </c>
      <c r="H97" s="44" t="s">
        <v>770</v>
      </c>
    </row>
    <row r="98" spans="1:8" s="40" customFormat="1" ht="35.1" customHeight="1">
      <c r="A98" s="242"/>
      <c r="B98" s="242"/>
      <c r="C98" s="44" t="s">
        <v>463</v>
      </c>
      <c r="D98" s="44" t="s">
        <v>771</v>
      </c>
      <c r="E98" s="44" t="s">
        <v>772</v>
      </c>
      <c r="F98" s="48">
        <v>1</v>
      </c>
      <c r="G98" s="45" t="s">
        <v>773</v>
      </c>
      <c r="H98" s="44" t="s">
        <v>774</v>
      </c>
    </row>
    <row r="99" spans="1:8" s="40" customFormat="1" ht="35.1" customHeight="1">
      <c r="A99" s="242"/>
      <c r="B99" s="242"/>
      <c r="C99" s="44" t="s">
        <v>469</v>
      </c>
      <c r="D99" s="44" t="s">
        <v>470</v>
      </c>
      <c r="E99" s="50" t="s">
        <v>775</v>
      </c>
      <c r="F99" s="45" t="s">
        <v>776</v>
      </c>
      <c r="G99" s="45" t="s">
        <v>777</v>
      </c>
      <c r="H99" s="44" t="s">
        <v>778</v>
      </c>
    </row>
    <row r="100" spans="1:8" s="40" customFormat="1" ht="41.1" customHeight="1">
      <c r="A100" s="242"/>
      <c r="B100" s="242"/>
      <c r="C100" s="44" t="s">
        <v>469</v>
      </c>
      <c r="D100" s="44" t="s">
        <v>779</v>
      </c>
      <c r="E100" s="50" t="s">
        <v>780</v>
      </c>
      <c r="F100" s="45" t="s">
        <v>781</v>
      </c>
      <c r="G100" s="45" t="s">
        <v>782</v>
      </c>
      <c r="H100" s="44" t="s">
        <v>783</v>
      </c>
    </row>
    <row r="101" spans="1:8" s="40" customFormat="1" ht="27.95" customHeight="1">
      <c r="A101" s="242"/>
      <c r="B101" s="242"/>
      <c r="C101" s="44" t="s">
        <v>475</v>
      </c>
      <c r="D101" s="44" t="s">
        <v>475</v>
      </c>
      <c r="E101" s="44" t="s">
        <v>784</v>
      </c>
      <c r="F101" s="45" t="s">
        <v>785</v>
      </c>
      <c r="G101" s="45" t="s">
        <v>516</v>
      </c>
      <c r="H101" s="44" t="s">
        <v>516</v>
      </c>
    </row>
    <row r="102" spans="1:8" s="40" customFormat="1" ht="27" customHeight="1">
      <c r="A102" s="242" t="s">
        <v>786</v>
      </c>
      <c r="B102" s="242" t="s">
        <v>787</v>
      </c>
      <c r="C102" s="44" t="s">
        <v>463</v>
      </c>
      <c r="D102" s="44" t="s">
        <v>464</v>
      </c>
      <c r="E102" s="44" t="s">
        <v>788</v>
      </c>
      <c r="F102" s="45" t="s">
        <v>789</v>
      </c>
      <c r="G102" s="45" t="s">
        <v>790</v>
      </c>
      <c r="H102" s="44" t="s">
        <v>791</v>
      </c>
    </row>
    <row r="103" spans="1:8" s="40" customFormat="1" ht="29.1" customHeight="1">
      <c r="A103" s="242"/>
      <c r="B103" s="242"/>
      <c r="C103" s="44" t="s">
        <v>463</v>
      </c>
      <c r="D103" s="44" t="s">
        <v>464</v>
      </c>
      <c r="E103" s="44" t="s">
        <v>792</v>
      </c>
      <c r="F103" s="45" t="s">
        <v>793</v>
      </c>
      <c r="G103" s="45" t="s">
        <v>790</v>
      </c>
      <c r="H103" s="44" t="s">
        <v>794</v>
      </c>
    </row>
    <row r="104" spans="1:8" s="40" customFormat="1" ht="27" customHeight="1">
      <c r="A104" s="242"/>
      <c r="B104" s="242"/>
      <c r="C104" s="44" t="s">
        <v>463</v>
      </c>
      <c r="D104" s="44" t="s">
        <v>464</v>
      </c>
      <c r="E104" s="44" t="s">
        <v>795</v>
      </c>
      <c r="F104" s="45" t="s">
        <v>796</v>
      </c>
      <c r="G104" s="45" t="s">
        <v>790</v>
      </c>
      <c r="H104" s="44" t="s">
        <v>797</v>
      </c>
    </row>
    <row r="105" spans="1:8" s="40" customFormat="1" ht="27" customHeight="1">
      <c r="A105" s="242"/>
      <c r="B105" s="242"/>
      <c r="C105" s="44" t="s">
        <v>463</v>
      </c>
      <c r="D105" s="44" t="s">
        <v>464</v>
      </c>
      <c r="E105" s="44" t="s">
        <v>798</v>
      </c>
      <c r="F105" s="45" t="s">
        <v>799</v>
      </c>
      <c r="G105" s="45" t="s">
        <v>790</v>
      </c>
      <c r="H105" s="44" t="s">
        <v>800</v>
      </c>
    </row>
    <row r="106" spans="1:8" s="40" customFormat="1" ht="29.1" customHeight="1">
      <c r="A106" s="242"/>
      <c r="B106" s="242"/>
      <c r="C106" s="44" t="s">
        <v>469</v>
      </c>
      <c r="D106" s="44" t="s">
        <v>600</v>
      </c>
      <c r="E106" s="50" t="s">
        <v>801</v>
      </c>
      <c r="F106" s="45" t="s">
        <v>802</v>
      </c>
      <c r="G106" s="45" t="s">
        <v>790</v>
      </c>
      <c r="H106" s="44" t="s">
        <v>803</v>
      </c>
    </row>
    <row r="107" spans="1:8" s="40" customFormat="1" ht="39.950000000000003" customHeight="1">
      <c r="A107" s="242"/>
      <c r="B107" s="242"/>
      <c r="C107" s="44" t="s">
        <v>469</v>
      </c>
      <c r="D107" s="44" t="s">
        <v>600</v>
      </c>
      <c r="E107" s="50" t="s">
        <v>804</v>
      </c>
      <c r="F107" s="45" t="s">
        <v>805</v>
      </c>
      <c r="G107" s="45" t="s">
        <v>790</v>
      </c>
      <c r="H107" s="44" t="s">
        <v>806</v>
      </c>
    </row>
    <row r="108" spans="1:8" s="40" customFormat="1" ht="26.1" customHeight="1">
      <c r="A108" s="242"/>
      <c r="B108" s="242"/>
      <c r="C108" s="44" t="s">
        <v>469</v>
      </c>
      <c r="D108" s="44" t="s">
        <v>510</v>
      </c>
      <c r="E108" s="44" t="s">
        <v>807</v>
      </c>
      <c r="F108" s="45" t="s">
        <v>808</v>
      </c>
      <c r="G108" s="45" t="s">
        <v>790</v>
      </c>
      <c r="H108" s="44" t="s">
        <v>809</v>
      </c>
    </row>
    <row r="109" spans="1:8" s="40" customFormat="1" ht="42.95" customHeight="1">
      <c r="A109" s="242"/>
      <c r="B109" s="242"/>
      <c r="C109" s="44" t="s">
        <v>475</v>
      </c>
      <c r="D109" s="44" t="s">
        <v>476</v>
      </c>
      <c r="E109" s="44" t="s">
        <v>752</v>
      </c>
      <c r="F109" s="45" t="s">
        <v>785</v>
      </c>
      <c r="G109" s="45" t="s">
        <v>790</v>
      </c>
      <c r="H109" s="44" t="s">
        <v>810</v>
      </c>
    </row>
    <row r="110" spans="1:8" s="40" customFormat="1" ht="33" customHeight="1">
      <c r="A110" s="240" t="s">
        <v>811</v>
      </c>
      <c r="B110" s="240" t="s">
        <v>812</v>
      </c>
      <c r="C110" s="44" t="s">
        <v>463</v>
      </c>
      <c r="D110" s="44" t="s">
        <v>490</v>
      </c>
      <c r="E110" s="44" t="s">
        <v>813</v>
      </c>
      <c r="F110" s="48">
        <v>1</v>
      </c>
      <c r="G110" s="45" t="s">
        <v>814</v>
      </c>
      <c r="H110" s="45" t="s">
        <v>815</v>
      </c>
    </row>
    <row r="111" spans="1:8" s="40" customFormat="1" ht="33" customHeight="1">
      <c r="A111" s="237"/>
      <c r="B111" s="237"/>
      <c r="C111" s="44" t="s">
        <v>463</v>
      </c>
      <c r="D111" s="44" t="s">
        <v>490</v>
      </c>
      <c r="E111" s="44" t="s">
        <v>816</v>
      </c>
      <c r="F111" s="48">
        <v>1</v>
      </c>
      <c r="G111" s="45" t="s">
        <v>814</v>
      </c>
      <c r="H111" s="45" t="s">
        <v>815</v>
      </c>
    </row>
    <row r="112" spans="1:8" s="40" customFormat="1" ht="33" customHeight="1">
      <c r="A112" s="237"/>
      <c r="B112" s="237"/>
      <c r="C112" s="44" t="s">
        <v>463</v>
      </c>
      <c r="D112" s="44" t="s">
        <v>490</v>
      </c>
      <c r="E112" s="44" t="s">
        <v>817</v>
      </c>
      <c r="F112" s="48">
        <v>1</v>
      </c>
      <c r="G112" s="45" t="s">
        <v>818</v>
      </c>
      <c r="H112" s="45" t="s">
        <v>819</v>
      </c>
    </row>
    <row r="113" spans="1:8" s="40" customFormat="1" ht="33" customHeight="1">
      <c r="A113" s="237"/>
      <c r="B113" s="237"/>
      <c r="C113" s="44" t="s">
        <v>463</v>
      </c>
      <c r="D113" s="44" t="s">
        <v>501</v>
      </c>
      <c r="E113" s="44" t="s">
        <v>502</v>
      </c>
      <c r="F113" s="44" t="s">
        <v>820</v>
      </c>
      <c r="G113" s="45" t="s">
        <v>814</v>
      </c>
      <c r="H113" s="45" t="s">
        <v>815</v>
      </c>
    </row>
    <row r="114" spans="1:8" s="40" customFormat="1" ht="33" customHeight="1">
      <c r="A114" s="237"/>
      <c r="B114" s="237"/>
      <c r="C114" s="44" t="s">
        <v>469</v>
      </c>
      <c r="D114" s="44" t="s">
        <v>510</v>
      </c>
      <c r="E114" s="44" t="s">
        <v>511</v>
      </c>
      <c r="F114" s="44" t="s">
        <v>821</v>
      </c>
      <c r="G114" s="45" t="s">
        <v>822</v>
      </c>
      <c r="H114" s="45" t="s">
        <v>823</v>
      </c>
    </row>
    <row r="115" spans="1:8" s="40" customFormat="1" ht="33" customHeight="1">
      <c r="A115" s="238"/>
      <c r="B115" s="238"/>
      <c r="C115" s="44" t="s">
        <v>475</v>
      </c>
      <c r="D115" s="44" t="s">
        <v>476</v>
      </c>
      <c r="E115" s="44" t="s">
        <v>824</v>
      </c>
      <c r="F115" s="44" t="s">
        <v>495</v>
      </c>
      <c r="G115" s="45" t="s">
        <v>516</v>
      </c>
      <c r="H115" s="45" t="s">
        <v>825</v>
      </c>
    </row>
    <row r="116" spans="1:8" s="40" customFormat="1" ht="51" customHeight="1">
      <c r="A116" s="240" t="s">
        <v>826</v>
      </c>
      <c r="B116" s="249" t="s">
        <v>827</v>
      </c>
      <c r="C116" s="44" t="s">
        <v>463</v>
      </c>
      <c r="D116" s="44" t="s">
        <v>464</v>
      </c>
      <c r="E116" s="44" t="s">
        <v>828</v>
      </c>
      <c r="F116" s="44" t="s">
        <v>829</v>
      </c>
      <c r="G116" s="45" t="s">
        <v>830</v>
      </c>
      <c r="H116" s="45" t="s">
        <v>830</v>
      </c>
    </row>
    <row r="117" spans="1:8" s="40" customFormat="1" ht="39" customHeight="1">
      <c r="A117" s="237"/>
      <c r="B117" s="250"/>
      <c r="C117" s="44" t="s">
        <v>463</v>
      </c>
      <c r="D117" s="44" t="s">
        <v>618</v>
      </c>
      <c r="E117" s="44" t="s">
        <v>831</v>
      </c>
      <c r="F117" s="44" t="s">
        <v>832</v>
      </c>
      <c r="G117" s="45" t="s">
        <v>833</v>
      </c>
      <c r="H117" s="45" t="s">
        <v>833</v>
      </c>
    </row>
    <row r="118" spans="1:8" s="40" customFormat="1" ht="41.1" customHeight="1">
      <c r="A118" s="237"/>
      <c r="B118" s="250"/>
      <c r="C118" s="44" t="s">
        <v>469</v>
      </c>
      <c r="D118" s="44" t="s">
        <v>470</v>
      </c>
      <c r="E118" s="44" t="s">
        <v>834</v>
      </c>
      <c r="F118" s="44" t="s">
        <v>835</v>
      </c>
      <c r="G118" s="45" t="s">
        <v>830</v>
      </c>
      <c r="H118" s="45" t="s">
        <v>830</v>
      </c>
    </row>
    <row r="119" spans="1:8" s="40" customFormat="1" ht="30" customHeight="1">
      <c r="A119" s="238"/>
      <c r="B119" s="251"/>
      <c r="C119" s="44" t="s">
        <v>475</v>
      </c>
      <c r="D119" s="44" t="s">
        <v>476</v>
      </c>
      <c r="E119" s="44" t="s">
        <v>752</v>
      </c>
      <c r="F119" s="44" t="s">
        <v>836</v>
      </c>
      <c r="G119" s="45" t="s">
        <v>837</v>
      </c>
      <c r="H119" s="45" t="s">
        <v>837</v>
      </c>
    </row>
    <row r="120" spans="1:8" s="40" customFormat="1" ht="26.1" customHeight="1">
      <c r="A120" s="240" t="s">
        <v>838</v>
      </c>
      <c r="B120" s="240" t="s">
        <v>839</v>
      </c>
      <c r="C120" s="44" t="s">
        <v>463</v>
      </c>
      <c r="D120" s="44" t="s">
        <v>464</v>
      </c>
      <c r="E120" s="44" t="s">
        <v>840</v>
      </c>
      <c r="F120" s="44" t="s">
        <v>841</v>
      </c>
      <c r="G120" s="45" t="s">
        <v>842</v>
      </c>
      <c r="H120" s="45" t="s">
        <v>843</v>
      </c>
    </row>
    <row r="121" spans="1:8" s="40" customFormat="1" ht="32.1" customHeight="1">
      <c r="A121" s="237"/>
      <c r="B121" s="237"/>
      <c r="C121" s="44" t="s">
        <v>463</v>
      </c>
      <c r="D121" s="44" t="s">
        <v>464</v>
      </c>
      <c r="E121" s="44" t="s">
        <v>844</v>
      </c>
      <c r="F121" s="44" t="s">
        <v>845</v>
      </c>
      <c r="G121" s="45" t="s">
        <v>846</v>
      </c>
      <c r="H121" s="45" t="s">
        <v>847</v>
      </c>
    </row>
    <row r="122" spans="1:8" s="40" customFormat="1" ht="32.1" customHeight="1">
      <c r="A122" s="237"/>
      <c r="B122" s="237"/>
      <c r="C122" s="44" t="s">
        <v>463</v>
      </c>
      <c r="D122" s="44" t="s">
        <v>464</v>
      </c>
      <c r="E122" s="44" t="s">
        <v>848</v>
      </c>
      <c r="F122" s="44" t="s">
        <v>849</v>
      </c>
      <c r="G122" s="45" t="s">
        <v>842</v>
      </c>
      <c r="H122" s="45" t="s">
        <v>843</v>
      </c>
    </row>
    <row r="123" spans="1:8" s="40" customFormat="1" ht="32.1" customHeight="1">
      <c r="A123" s="237"/>
      <c r="B123" s="237"/>
      <c r="C123" s="44" t="s">
        <v>463</v>
      </c>
      <c r="D123" s="44" t="s">
        <v>464</v>
      </c>
      <c r="E123" s="44" t="s">
        <v>850</v>
      </c>
      <c r="F123" s="44" t="s">
        <v>849</v>
      </c>
      <c r="G123" s="45" t="s">
        <v>842</v>
      </c>
      <c r="H123" s="45" t="s">
        <v>843</v>
      </c>
    </row>
    <row r="124" spans="1:8" s="40" customFormat="1" ht="32.1" customHeight="1">
      <c r="A124" s="237"/>
      <c r="B124" s="237"/>
      <c r="C124" s="44" t="s">
        <v>463</v>
      </c>
      <c r="D124" s="44" t="s">
        <v>464</v>
      </c>
      <c r="E124" s="44" t="s">
        <v>851</v>
      </c>
      <c r="F124" s="44" t="s">
        <v>849</v>
      </c>
      <c r="G124" s="45" t="s">
        <v>842</v>
      </c>
      <c r="H124" s="45" t="s">
        <v>843</v>
      </c>
    </row>
    <row r="125" spans="1:8" s="40" customFormat="1" ht="32.1" customHeight="1">
      <c r="A125" s="237"/>
      <c r="B125" s="237"/>
      <c r="C125" s="44" t="s">
        <v>463</v>
      </c>
      <c r="D125" s="44" t="s">
        <v>490</v>
      </c>
      <c r="E125" s="44" t="s">
        <v>852</v>
      </c>
      <c r="F125" s="48">
        <v>0.9</v>
      </c>
      <c r="G125" s="45" t="s">
        <v>842</v>
      </c>
      <c r="H125" s="45" t="s">
        <v>843</v>
      </c>
    </row>
    <row r="126" spans="1:8" s="40" customFormat="1" ht="32.1" customHeight="1">
      <c r="A126" s="237"/>
      <c r="B126" s="237"/>
      <c r="C126" s="44" t="s">
        <v>463</v>
      </c>
      <c r="D126" s="44" t="s">
        <v>490</v>
      </c>
      <c r="E126" s="44" t="s">
        <v>853</v>
      </c>
      <c r="F126" s="48">
        <v>1</v>
      </c>
      <c r="G126" s="45" t="s">
        <v>854</v>
      </c>
      <c r="H126" s="45" t="s">
        <v>855</v>
      </c>
    </row>
    <row r="127" spans="1:8" s="40" customFormat="1" ht="32.1" customHeight="1">
      <c r="A127" s="237"/>
      <c r="B127" s="237"/>
      <c r="C127" s="44" t="s">
        <v>463</v>
      </c>
      <c r="D127" s="44" t="s">
        <v>501</v>
      </c>
      <c r="E127" s="44" t="s">
        <v>856</v>
      </c>
      <c r="F127" s="44" t="s">
        <v>857</v>
      </c>
      <c r="G127" s="45" t="s">
        <v>846</v>
      </c>
      <c r="H127" s="45" t="s">
        <v>858</v>
      </c>
    </row>
    <row r="128" spans="1:8" s="40" customFormat="1" ht="32.1" customHeight="1">
      <c r="A128" s="237"/>
      <c r="B128" s="237"/>
      <c r="C128" s="44" t="s">
        <v>463</v>
      </c>
      <c r="D128" s="44" t="s">
        <v>501</v>
      </c>
      <c r="E128" s="44" t="s">
        <v>859</v>
      </c>
      <c r="F128" s="44" t="s">
        <v>857</v>
      </c>
      <c r="G128" s="45" t="s">
        <v>860</v>
      </c>
      <c r="H128" s="45" t="s">
        <v>861</v>
      </c>
    </row>
    <row r="129" spans="1:8" s="40" customFormat="1" ht="47.1" customHeight="1">
      <c r="A129" s="237"/>
      <c r="B129" s="237"/>
      <c r="C129" s="44" t="s">
        <v>463</v>
      </c>
      <c r="D129" s="44" t="s">
        <v>501</v>
      </c>
      <c r="E129" s="44" t="s">
        <v>862</v>
      </c>
      <c r="F129" s="44" t="s">
        <v>857</v>
      </c>
      <c r="G129" s="45" t="s">
        <v>863</v>
      </c>
      <c r="H129" s="45" t="s">
        <v>864</v>
      </c>
    </row>
    <row r="130" spans="1:8" s="40" customFormat="1" ht="32.1" customHeight="1">
      <c r="A130" s="237"/>
      <c r="B130" s="237"/>
      <c r="C130" s="44" t="s">
        <v>463</v>
      </c>
      <c r="D130" s="44" t="s">
        <v>501</v>
      </c>
      <c r="E130" s="44" t="s">
        <v>865</v>
      </c>
      <c r="F130" s="44" t="s">
        <v>857</v>
      </c>
      <c r="G130" s="45" t="s">
        <v>860</v>
      </c>
      <c r="H130" s="45" t="s">
        <v>866</v>
      </c>
    </row>
    <row r="131" spans="1:8" s="40" customFormat="1" ht="32.1" customHeight="1">
      <c r="A131" s="237"/>
      <c r="B131" s="237"/>
      <c r="C131" s="44" t="s">
        <v>463</v>
      </c>
      <c r="D131" s="44" t="s">
        <v>501</v>
      </c>
      <c r="E131" s="44" t="s">
        <v>867</v>
      </c>
      <c r="F131" s="44" t="s">
        <v>857</v>
      </c>
      <c r="G131" s="45" t="s">
        <v>868</v>
      </c>
      <c r="H131" s="45" t="s">
        <v>869</v>
      </c>
    </row>
    <row r="132" spans="1:8" s="40" customFormat="1" ht="45.95" customHeight="1">
      <c r="A132" s="237"/>
      <c r="B132" s="237"/>
      <c r="C132" s="44" t="s">
        <v>463</v>
      </c>
      <c r="D132" s="44" t="s">
        <v>501</v>
      </c>
      <c r="E132" s="44" t="s">
        <v>870</v>
      </c>
      <c r="F132" s="44" t="s">
        <v>857</v>
      </c>
      <c r="G132" s="45" t="s">
        <v>863</v>
      </c>
      <c r="H132" s="45" t="s">
        <v>871</v>
      </c>
    </row>
    <row r="133" spans="1:8" s="40" customFormat="1" ht="32.1" customHeight="1">
      <c r="A133" s="237"/>
      <c r="B133" s="237"/>
      <c r="C133" s="44" t="s">
        <v>469</v>
      </c>
      <c r="D133" s="44" t="s">
        <v>510</v>
      </c>
      <c r="E133" s="44" t="s">
        <v>872</v>
      </c>
      <c r="F133" s="44" t="s">
        <v>615</v>
      </c>
      <c r="G133" s="45" t="s">
        <v>842</v>
      </c>
      <c r="H133" s="45" t="s">
        <v>873</v>
      </c>
    </row>
    <row r="134" spans="1:8" s="40" customFormat="1" ht="32.1" customHeight="1">
      <c r="A134" s="237"/>
      <c r="B134" s="237"/>
      <c r="C134" s="44" t="s">
        <v>469</v>
      </c>
      <c r="D134" s="44" t="s">
        <v>510</v>
      </c>
      <c r="E134" s="44" t="s">
        <v>874</v>
      </c>
      <c r="F134" s="44" t="s">
        <v>615</v>
      </c>
      <c r="G134" s="45" t="s">
        <v>842</v>
      </c>
      <c r="H134" s="45" t="s">
        <v>875</v>
      </c>
    </row>
    <row r="135" spans="1:8" s="40" customFormat="1" ht="32.1" customHeight="1">
      <c r="A135" s="237"/>
      <c r="B135" s="237"/>
      <c r="C135" s="44" t="s">
        <v>469</v>
      </c>
      <c r="D135" s="44" t="s">
        <v>470</v>
      </c>
      <c r="E135" s="44" t="s">
        <v>876</v>
      </c>
      <c r="F135" s="44" t="s">
        <v>615</v>
      </c>
      <c r="G135" s="45" t="s">
        <v>842</v>
      </c>
      <c r="H135" s="45" t="s">
        <v>877</v>
      </c>
    </row>
    <row r="136" spans="1:8" s="40" customFormat="1" ht="32.1" customHeight="1">
      <c r="A136" s="237"/>
      <c r="B136" s="237"/>
      <c r="C136" s="44" t="s">
        <v>475</v>
      </c>
      <c r="D136" s="44" t="s">
        <v>476</v>
      </c>
      <c r="E136" s="44" t="s">
        <v>878</v>
      </c>
      <c r="F136" s="44" t="s">
        <v>879</v>
      </c>
      <c r="G136" s="45" t="s">
        <v>842</v>
      </c>
      <c r="H136" s="45" t="s">
        <v>880</v>
      </c>
    </row>
    <row r="137" spans="1:8" s="40" customFormat="1" ht="32.1" customHeight="1">
      <c r="A137" s="238"/>
      <c r="B137" s="238"/>
      <c r="C137" s="44" t="s">
        <v>475</v>
      </c>
      <c r="D137" s="44" t="s">
        <v>476</v>
      </c>
      <c r="E137" s="44" t="s">
        <v>881</v>
      </c>
      <c r="F137" s="44" t="s">
        <v>879</v>
      </c>
      <c r="G137" s="45" t="s">
        <v>842</v>
      </c>
      <c r="H137" s="45" t="s">
        <v>882</v>
      </c>
    </row>
    <row r="138" spans="1:8" s="40" customFormat="1" ht="75.95" customHeight="1">
      <c r="A138" s="243" t="s">
        <v>1031</v>
      </c>
      <c r="B138" s="243" t="s">
        <v>884</v>
      </c>
      <c r="C138" s="44" t="s">
        <v>463</v>
      </c>
      <c r="D138" s="44" t="s">
        <v>464</v>
      </c>
      <c r="E138" s="44" t="s">
        <v>885</v>
      </c>
      <c r="F138" s="44" t="s">
        <v>886</v>
      </c>
      <c r="G138" s="45" t="s">
        <v>887</v>
      </c>
      <c r="H138" s="45" t="s">
        <v>888</v>
      </c>
    </row>
    <row r="139" spans="1:8" s="40" customFormat="1" ht="59.1" customHeight="1">
      <c r="A139" s="244"/>
      <c r="B139" s="244"/>
      <c r="C139" s="44" t="s">
        <v>463</v>
      </c>
      <c r="D139" s="44" t="s">
        <v>464</v>
      </c>
      <c r="E139" s="44" t="s">
        <v>889</v>
      </c>
      <c r="F139" s="44" t="s">
        <v>886</v>
      </c>
      <c r="G139" s="45" t="s">
        <v>890</v>
      </c>
      <c r="H139" s="45" t="s">
        <v>891</v>
      </c>
    </row>
    <row r="140" spans="1:8" s="40" customFormat="1" ht="35.1" customHeight="1">
      <c r="A140" s="244"/>
      <c r="B140" s="244"/>
      <c r="C140" s="44" t="s">
        <v>463</v>
      </c>
      <c r="D140" s="44" t="s">
        <v>464</v>
      </c>
      <c r="E140" s="44" t="s">
        <v>892</v>
      </c>
      <c r="F140" s="44" t="s">
        <v>886</v>
      </c>
      <c r="G140" s="45" t="s">
        <v>893</v>
      </c>
      <c r="H140" s="45" t="s">
        <v>891</v>
      </c>
    </row>
    <row r="141" spans="1:8" s="40" customFormat="1" ht="75" customHeight="1">
      <c r="A141" s="244"/>
      <c r="B141" s="244"/>
      <c r="C141" s="44" t="s">
        <v>463</v>
      </c>
      <c r="D141" s="44" t="s">
        <v>464</v>
      </c>
      <c r="E141" s="44" t="s">
        <v>894</v>
      </c>
      <c r="F141" s="44" t="s">
        <v>886</v>
      </c>
      <c r="G141" s="45" t="s">
        <v>895</v>
      </c>
      <c r="H141" s="45" t="s">
        <v>896</v>
      </c>
    </row>
    <row r="142" spans="1:8" s="40" customFormat="1" ht="56.1" customHeight="1">
      <c r="A142" s="244"/>
      <c r="B142" s="244"/>
      <c r="C142" s="44" t="s">
        <v>463</v>
      </c>
      <c r="D142" s="44" t="s">
        <v>464</v>
      </c>
      <c r="E142" s="44" t="s">
        <v>897</v>
      </c>
      <c r="F142" s="44" t="s">
        <v>898</v>
      </c>
      <c r="G142" s="45" t="s">
        <v>899</v>
      </c>
      <c r="H142" s="45" t="s">
        <v>900</v>
      </c>
    </row>
    <row r="143" spans="1:8" s="40" customFormat="1" ht="44.1" customHeight="1">
      <c r="A143" s="244"/>
      <c r="B143" s="244"/>
      <c r="C143" s="44" t="s">
        <v>463</v>
      </c>
      <c r="D143" s="44" t="s">
        <v>464</v>
      </c>
      <c r="E143" s="44" t="s">
        <v>901</v>
      </c>
      <c r="F143" s="44" t="s">
        <v>902</v>
      </c>
      <c r="G143" s="45" t="s">
        <v>903</v>
      </c>
      <c r="H143" s="45" t="s">
        <v>904</v>
      </c>
    </row>
    <row r="144" spans="1:8" s="40" customFormat="1" ht="27" customHeight="1">
      <c r="A144" s="244"/>
      <c r="B144" s="244"/>
      <c r="C144" s="44" t="s">
        <v>463</v>
      </c>
      <c r="D144" s="44" t="s">
        <v>464</v>
      </c>
      <c r="E144" s="44" t="s">
        <v>905</v>
      </c>
      <c r="F144" s="44" t="s">
        <v>886</v>
      </c>
      <c r="G144" s="45" t="s">
        <v>906</v>
      </c>
      <c r="H144" s="45" t="s">
        <v>907</v>
      </c>
    </row>
    <row r="145" spans="1:8" s="40" customFormat="1" ht="72.95" customHeight="1">
      <c r="A145" s="244"/>
      <c r="B145" s="244"/>
      <c r="C145" s="44" t="s">
        <v>463</v>
      </c>
      <c r="D145" s="44" t="s">
        <v>490</v>
      </c>
      <c r="E145" s="44" t="s">
        <v>885</v>
      </c>
      <c r="F145" s="44" t="s">
        <v>908</v>
      </c>
      <c r="G145" s="45" t="s">
        <v>887</v>
      </c>
      <c r="H145" s="45" t="s">
        <v>888</v>
      </c>
    </row>
    <row r="146" spans="1:8" s="40" customFormat="1" ht="66" customHeight="1">
      <c r="A146" s="244"/>
      <c r="B146" s="244"/>
      <c r="C146" s="44" t="s">
        <v>463</v>
      </c>
      <c r="D146" s="44" t="s">
        <v>490</v>
      </c>
      <c r="E146" s="44" t="s">
        <v>889</v>
      </c>
      <c r="F146" s="44" t="s">
        <v>909</v>
      </c>
      <c r="G146" s="45" t="s">
        <v>890</v>
      </c>
      <c r="H146" s="45" t="s">
        <v>891</v>
      </c>
    </row>
    <row r="147" spans="1:8" s="40" customFormat="1" ht="45" customHeight="1">
      <c r="A147" s="244"/>
      <c r="B147" s="244"/>
      <c r="C147" s="44" t="s">
        <v>463</v>
      </c>
      <c r="D147" s="44" t="s">
        <v>490</v>
      </c>
      <c r="E147" s="44" t="s">
        <v>892</v>
      </c>
      <c r="F147" s="44" t="s">
        <v>909</v>
      </c>
      <c r="G147" s="45" t="s">
        <v>910</v>
      </c>
      <c r="H147" s="45" t="s">
        <v>891</v>
      </c>
    </row>
    <row r="148" spans="1:8" s="40" customFormat="1" ht="74.099999999999994" customHeight="1">
      <c r="A148" s="244"/>
      <c r="B148" s="244"/>
      <c r="C148" s="44" t="s">
        <v>463</v>
      </c>
      <c r="D148" s="44" t="s">
        <v>490</v>
      </c>
      <c r="E148" s="44" t="s">
        <v>894</v>
      </c>
      <c r="F148" s="44" t="s">
        <v>911</v>
      </c>
      <c r="G148" s="45" t="s">
        <v>895</v>
      </c>
      <c r="H148" s="45" t="s">
        <v>896</v>
      </c>
    </row>
    <row r="149" spans="1:8" s="40" customFormat="1" ht="45" customHeight="1">
      <c r="A149" s="244"/>
      <c r="B149" s="244"/>
      <c r="C149" s="44" t="s">
        <v>463</v>
      </c>
      <c r="D149" s="44" t="s">
        <v>490</v>
      </c>
      <c r="E149" s="44" t="s">
        <v>897</v>
      </c>
      <c r="F149" s="44" t="s">
        <v>912</v>
      </c>
      <c r="G149" s="45" t="s">
        <v>899</v>
      </c>
      <c r="H149" s="45" t="s">
        <v>900</v>
      </c>
    </row>
    <row r="150" spans="1:8" s="40" customFormat="1" ht="35.1" customHeight="1">
      <c r="A150" s="244"/>
      <c r="B150" s="244"/>
      <c r="C150" s="44" t="s">
        <v>463</v>
      </c>
      <c r="D150" s="44" t="s">
        <v>490</v>
      </c>
      <c r="E150" s="44" t="s">
        <v>901</v>
      </c>
      <c r="F150" s="44" t="s">
        <v>913</v>
      </c>
      <c r="G150" s="45" t="s">
        <v>903</v>
      </c>
      <c r="H150" s="45" t="s">
        <v>904</v>
      </c>
    </row>
    <row r="151" spans="1:8" s="40" customFormat="1" ht="35.1" customHeight="1">
      <c r="A151" s="244"/>
      <c r="B151" s="244"/>
      <c r="C151" s="44" t="s">
        <v>463</v>
      </c>
      <c r="D151" s="44" t="s">
        <v>490</v>
      </c>
      <c r="E151" s="44" t="s">
        <v>905</v>
      </c>
      <c r="F151" s="44" t="s">
        <v>914</v>
      </c>
      <c r="G151" s="45" t="s">
        <v>906</v>
      </c>
      <c r="H151" s="45" t="s">
        <v>907</v>
      </c>
    </row>
    <row r="152" spans="1:8" s="40" customFormat="1" ht="69" customHeight="1">
      <c r="A152" s="244"/>
      <c r="B152" s="244"/>
      <c r="C152" s="44" t="s">
        <v>469</v>
      </c>
      <c r="D152" s="44" t="s">
        <v>510</v>
      </c>
      <c r="E152" s="44" t="s">
        <v>885</v>
      </c>
      <c r="F152" s="44" t="s">
        <v>915</v>
      </c>
      <c r="G152" s="45" t="s">
        <v>887</v>
      </c>
      <c r="H152" s="45" t="s">
        <v>888</v>
      </c>
    </row>
    <row r="153" spans="1:8" s="40" customFormat="1" ht="66" customHeight="1">
      <c r="A153" s="244"/>
      <c r="B153" s="244"/>
      <c r="C153" s="44" t="s">
        <v>469</v>
      </c>
      <c r="D153" s="44" t="s">
        <v>510</v>
      </c>
      <c r="E153" s="44" t="s">
        <v>889</v>
      </c>
      <c r="F153" s="44" t="s">
        <v>915</v>
      </c>
      <c r="G153" s="45" t="s">
        <v>890</v>
      </c>
      <c r="H153" s="45" t="s">
        <v>891</v>
      </c>
    </row>
    <row r="154" spans="1:8" s="40" customFormat="1" ht="54.95" customHeight="1">
      <c r="A154" s="244"/>
      <c r="B154" s="244"/>
      <c r="C154" s="44" t="s">
        <v>469</v>
      </c>
      <c r="D154" s="44" t="s">
        <v>510</v>
      </c>
      <c r="E154" s="44" t="s">
        <v>892</v>
      </c>
      <c r="F154" s="44" t="s">
        <v>915</v>
      </c>
      <c r="G154" s="45" t="s">
        <v>910</v>
      </c>
      <c r="H154" s="45" t="s">
        <v>891</v>
      </c>
    </row>
    <row r="155" spans="1:8" s="40" customFormat="1" ht="96.95" customHeight="1">
      <c r="A155" s="244"/>
      <c r="B155" s="244"/>
      <c r="C155" s="51" t="s">
        <v>469</v>
      </c>
      <c r="D155" s="44" t="s">
        <v>510</v>
      </c>
      <c r="E155" s="51" t="s">
        <v>894</v>
      </c>
      <c r="F155" s="51" t="s">
        <v>916</v>
      </c>
      <c r="G155" s="52" t="s">
        <v>899</v>
      </c>
      <c r="H155" s="52" t="s">
        <v>917</v>
      </c>
    </row>
    <row r="156" spans="1:8" s="40" customFormat="1" ht="54" customHeight="1">
      <c r="A156" s="244"/>
      <c r="B156" s="244"/>
      <c r="C156" s="44" t="s">
        <v>469</v>
      </c>
      <c r="D156" s="44" t="s">
        <v>510</v>
      </c>
      <c r="E156" s="44" t="s">
        <v>897</v>
      </c>
      <c r="F156" s="44" t="s">
        <v>918</v>
      </c>
      <c r="G156" s="45" t="s">
        <v>899</v>
      </c>
      <c r="H156" s="45" t="s">
        <v>900</v>
      </c>
    </row>
    <row r="157" spans="1:8" s="40" customFormat="1" ht="50.1" customHeight="1">
      <c r="A157" s="244"/>
      <c r="B157" s="244"/>
      <c r="C157" s="44" t="s">
        <v>469</v>
      </c>
      <c r="D157" s="44" t="s">
        <v>510</v>
      </c>
      <c r="E157" s="44" t="s">
        <v>901</v>
      </c>
      <c r="F157" s="44" t="s">
        <v>919</v>
      </c>
      <c r="G157" s="45" t="s">
        <v>903</v>
      </c>
      <c r="H157" s="45" t="s">
        <v>904</v>
      </c>
    </row>
    <row r="158" spans="1:8" s="40" customFormat="1" ht="47.1" customHeight="1">
      <c r="A158" s="245"/>
      <c r="B158" s="245"/>
      <c r="C158" s="44" t="s">
        <v>469</v>
      </c>
      <c r="D158" s="44" t="s">
        <v>510</v>
      </c>
      <c r="E158" s="44" t="s">
        <v>905</v>
      </c>
      <c r="F158" s="44" t="s">
        <v>920</v>
      </c>
      <c r="G158" s="45" t="s">
        <v>906</v>
      </c>
      <c r="H158" s="45" t="s">
        <v>907</v>
      </c>
    </row>
    <row r="159" spans="1:8" s="40" customFormat="1" ht="24.95" customHeight="1">
      <c r="A159" s="252" t="s">
        <v>921</v>
      </c>
      <c r="B159" s="239" t="s">
        <v>922</v>
      </c>
      <c r="C159" s="44" t="s">
        <v>463</v>
      </c>
      <c r="D159" s="44" t="s">
        <v>464</v>
      </c>
      <c r="E159" s="44" t="s">
        <v>923</v>
      </c>
      <c r="F159" s="48">
        <v>1</v>
      </c>
      <c r="G159" s="45" t="s">
        <v>924</v>
      </c>
      <c r="H159" s="45" t="s">
        <v>925</v>
      </c>
    </row>
    <row r="160" spans="1:8" s="40" customFormat="1" ht="24.95" customHeight="1">
      <c r="A160" s="252"/>
      <c r="B160" s="239"/>
      <c r="C160" s="44" t="s">
        <v>463</v>
      </c>
      <c r="D160" s="44" t="s">
        <v>464</v>
      </c>
      <c r="E160" s="44" t="s">
        <v>926</v>
      </c>
      <c r="F160" s="44" t="s">
        <v>927</v>
      </c>
      <c r="G160" s="45" t="s">
        <v>928</v>
      </c>
      <c r="H160" s="45" t="s">
        <v>929</v>
      </c>
    </row>
    <row r="161" spans="1:8" s="40" customFormat="1" ht="24.95" customHeight="1">
      <c r="A161" s="252"/>
      <c r="B161" s="239"/>
      <c r="C161" s="44" t="s">
        <v>463</v>
      </c>
      <c r="D161" s="44" t="s">
        <v>464</v>
      </c>
      <c r="E161" s="44" t="s">
        <v>930</v>
      </c>
      <c r="F161" s="48">
        <v>1</v>
      </c>
      <c r="G161" s="45" t="s">
        <v>931</v>
      </c>
      <c r="H161" s="45" t="s">
        <v>932</v>
      </c>
    </row>
    <row r="162" spans="1:8" s="40" customFormat="1" ht="24.95" customHeight="1">
      <c r="A162" s="252"/>
      <c r="B162" s="239"/>
      <c r="C162" s="44" t="s">
        <v>463</v>
      </c>
      <c r="D162" s="44" t="s">
        <v>490</v>
      </c>
      <c r="E162" s="44" t="s">
        <v>933</v>
      </c>
      <c r="F162" s="48">
        <v>1</v>
      </c>
      <c r="G162" s="45" t="s">
        <v>934</v>
      </c>
      <c r="H162" s="45" t="s">
        <v>935</v>
      </c>
    </row>
    <row r="163" spans="1:8" s="40" customFormat="1" ht="24.95" customHeight="1">
      <c r="A163" s="252"/>
      <c r="B163" s="239"/>
      <c r="C163" s="44" t="s">
        <v>463</v>
      </c>
      <c r="D163" s="44" t="s">
        <v>490</v>
      </c>
      <c r="E163" s="53" t="s">
        <v>936</v>
      </c>
      <c r="F163" s="48">
        <v>1</v>
      </c>
      <c r="G163" s="45" t="s">
        <v>937</v>
      </c>
      <c r="H163" s="45" t="s">
        <v>938</v>
      </c>
    </row>
    <row r="164" spans="1:8" s="40" customFormat="1" ht="24.95" customHeight="1">
      <c r="A164" s="252"/>
      <c r="B164" s="239"/>
      <c r="C164" s="44" t="s">
        <v>463</v>
      </c>
      <c r="D164" s="44" t="s">
        <v>490</v>
      </c>
      <c r="E164" s="44" t="s">
        <v>939</v>
      </c>
      <c r="F164" s="48">
        <v>1</v>
      </c>
      <c r="G164" s="45" t="s">
        <v>940</v>
      </c>
      <c r="H164" s="45" t="s">
        <v>941</v>
      </c>
    </row>
    <row r="165" spans="1:8" s="40" customFormat="1" ht="24.95" customHeight="1">
      <c r="A165" s="252"/>
      <c r="B165" s="239"/>
      <c r="C165" s="44" t="s">
        <v>463</v>
      </c>
      <c r="D165" s="44" t="s">
        <v>618</v>
      </c>
      <c r="E165" s="44" t="s">
        <v>942</v>
      </c>
      <c r="F165" s="44" t="s">
        <v>943</v>
      </c>
      <c r="G165" s="45" t="s">
        <v>944</v>
      </c>
      <c r="H165" s="45" t="s">
        <v>944</v>
      </c>
    </row>
    <row r="166" spans="1:8" s="40" customFormat="1" ht="24.95" customHeight="1">
      <c r="A166" s="252"/>
      <c r="B166" s="239"/>
      <c r="C166" s="44" t="s">
        <v>463</v>
      </c>
      <c r="D166" s="44" t="s">
        <v>501</v>
      </c>
      <c r="E166" s="44" t="s">
        <v>945</v>
      </c>
      <c r="F166" s="44" t="s">
        <v>946</v>
      </c>
      <c r="G166" s="45" t="s">
        <v>947</v>
      </c>
      <c r="H166" s="45" t="s">
        <v>948</v>
      </c>
    </row>
    <row r="167" spans="1:8" s="40" customFormat="1" ht="24.95" customHeight="1">
      <c r="A167" s="252"/>
      <c r="B167" s="239"/>
      <c r="C167" s="44" t="s">
        <v>463</v>
      </c>
      <c r="D167" s="44" t="s">
        <v>501</v>
      </c>
      <c r="E167" s="44" t="s">
        <v>949</v>
      </c>
      <c r="F167" s="44" t="s">
        <v>950</v>
      </c>
      <c r="G167" s="45" t="s">
        <v>951</v>
      </c>
      <c r="H167" s="45" t="s">
        <v>952</v>
      </c>
    </row>
    <row r="168" spans="1:8" s="40" customFormat="1" ht="24.95" customHeight="1">
      <c r="A168" s="252"/>
      <c r="B168" s="239"/>
      <c r="C168" s="44" t="s">
        <v>463</v>
      </c>
      <c r="D168" s="44" t="s">
        <v>501</v>
      </c>
      <c r="E168" s="44" t="s">
        <v>953</v>
      </c>
      <c r="F168" s="44" t="s">
        <v>954</v>
      </c>
      <c r="G168" s="45" t="s">
        <v>955</v>
      </c>
      <c r="H168" s="45" t="s">
        <v>956</v>
      </c>
    </row>
    <row r="169" spans="1:8" s="40" customFormat="1" ht="24.95" customHeight="1">
      <c r="A169" s="252"/>
      <c r="B169" s="239"/>
      <c r="C169" s="44" t="s">
        <v>469</v>
      </c>
      <c r="D169" s="44" t="s">
        <v>661</v>
      </c>
      <c r="E169" s="44" t="s">
        <v>957</v>
      </c>
      <c r="F169" s="48">
        <v>0.95</v>
      </c>
      <c r="G169" s="45" t="s">
        <v>958</v>
      </c>
      <c r="H169" s="45" t="s">
        <v>959</v>
      </c>
    </row>
    <row r="170" spans="1:8" s="40" customFormat="1" ht="24.95" customHeight="1">
      <c r="A170" s="252"/>
      <c r="B170" s="239"/>
      <c r="C170" s="44" t="s">
        <v>469</v>
      </c>
      <c r="D170" s="44" t="s">
        <v>510</v>
      </c>
      <c r="E170" s="44" t="s">
        <v>960</v>
      </c>
      <c r="F170" s="48">
        <v>1</v>
      </c>
      <c r="G170" s="45" t="s">
        <v>961</v>
      </c>
      <c r="H170" s="45" t="s">
        <v>962</v>
      </c>
    </row>
    <row r="171" spans="1:8" s="40" customFormat="1" ht="24.95" customHeight="1">
      <c r="A171" s="252"/>
      <c r="B171" s="239"/>
      <c r="C171" s="44" t="s">
        <v>469</v>
      </c>
      <c r="D171" s="44" t="s">
        <v>510</v>
      </c>
      <c r="E171" s="44" t="s">
        <v>963</v>
      </c>
      <c r="F171" s="44" t="s">
        <v>964</v>
      </c>
      <c r="G171" s="45" t="s">
        <v>965</v>
      </c>
      <c r="H171" s="45" t="s">
        <v>966</v>
      </c>
    </row>
    <row r="172" spans="1:8" s="40" customFormat="1" ht="24.95" customHeight="1">
      <c r="A172" s="252"/>
      <c r="B172" s="239"/>
      <c r="C172" s="44" t="s">
        <v>469</v>
      </c>
      <c r="D172" s="44" t="s">
        <v>600</v>
      </c>
      <c r="E172" s="44" t="s">
        <v>967</v>
      </c>
      <c r="F172" s="48">
        <v>1</v>
      </c>
      <c r="G172" s="45" t="s">
        <v>968</v>
      </c>
      <c r="H172" s="45" t="s">
        <v>969</v>
      </c>
    </row>
    <row r="173" spans="1:8" s="40" customFormat="1" ht="24.95" customHeight="1">
      <c r="A173" s="252"/>
      <c r="B173" s="239"/>
      <c r="C173" s="44" t="s">
        <v>469</v>
      </c>
      <c r="D173" s="44" t="s">
        <v>600</v>
      </c>
      <c r="E173" s="44" t="s">
        <v>970</v>
      </c>
      <c r="F173" s="48">
        <v>0.95</v>
      </c>
      <c r="G173" s="45" t="s">
        <v>971</v>
      </c>
      <c r="H173" s="45" t="s">
        <v>972</v>
      </c>
    </row>
    <row r="174" spans="1:8" s="40" customFormat="1" ht="24.95" customHeight="1">
      <c r="A174" s="252"/>
      <c r="B174" s="239"/>
      <c r="C174" s="44" t="s">
        <v>475</v>
      </c>
      <c r="D174" s="53" t="s">
        <v>476</v>
      </c>
      <c r="E174" s="44" t="s">
        <v>973</v>
      </c>
      <c r="F174" s="44" t="s">
        <v>974</v>
      </c>
      <c r="G174" s="45" t="s">
        <v>975</v>
      </c>
      <c r="H174" s="45" t="s">
        <v>975</v>
      </c>
    </row>
  </sheetData>
  <mergeCells count="39">
    <mergeCell ref="A46:A52"/>
    <mergeCell ref="B38:B45"/>
    <mergeCell ref="B46:B52"/>
    <mergeCell ref="A26:A37"/>
    <mergeCell ref="B26:B37"/>
    <mergeCell ref="A38:A45"/>
    <mergeCell ref="A23:A25"/>
    <mergeCell ref="B7:B9"/>
    <mergeCell ref="B10:B18"/>
    <mergeCell ref="B19:B22"/>
    <mergeCell ref="B23:B25"/>
    <mergeCell ref="A2:H2"/>
    <mergeCell ref="A7:A9"/>
    <mergeCell ref="A10:A18"/>
    <mergeCell ref="A19:A22"/>
    <mergeCell ref="A159:A174"/>
    <mergeCell ref="A74:A80"/>
    <mergeCell ref="A81:A87"/>
    <mergeCell ref="A88:A94"/>
    <mergeCell ref="A95:A101"/>
    <mergeCell ref="A138:A158"/>
    <mergeCell ref="A110:A115"/>
    <mergeCell ref="A116:A119"/>
    <mergeCell ref="A120:A137"/>
    <mergeCell ref="A64:A73"/>
    <mergeCell ref="B110:B115"/>
    <mergeCell ref="B116:B119"/>
    <mergeCell ref="B120:B137"/>
    <mergeCell ref="A102:A109"/>
    <mergeCell ref="A53:A63"/>
    <mergeCell ref="B53:B63"/>
    <mergeCell ref="B159:B174"/>
    <mergeCell ref="B74:B80"/>
    <mergeCell ref="B81:B87"/>
    <mergeCell ref="B88:B94"/>
    <mergeCell ref="B95:B101"/>
    <mergeCell ref="B102:B109"/>
    <mergeCell ref="B138:B158"/>
    <mergeCell ref="B64:B73"/>
  </mergeCells>
  <phoneticPr fontId="32" type="noConversion"/>
  <pageMargins left="0.35763888888888901" right="0.35763888888888901" top="0.60624999999999996" bottom="0.60624999999999996" header="0.51180555555555596" footer="0.51180555555555596"/>
  <pageSetup paperSize="8"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H8"/>
  <sheetViews>
    <sheetView workbookViewId="0">
      <selection activeCell="B11" sqref="B11"/>
    </sheetView>
  </sheetViews>
  <sheetFormatPr defaultColWidth="8" defaultRowHeight="12"/>
  <cols>
    <col min="1" max="1" width="8" style="32"/>
    <col min="2" max="2" width="25.375" style="32" customWidth="1"/>
    <col min="3" max="5" width="20.625" style="32" customWidth="1"/>
    <col min="6" max="6" width="22" style="32" customWidth="1"/>
    <col min="7" max="7" width="16.5" style="32" customWidth="1"/>
    <col min="8" max="8" width="17.625" style="32" customWidth="1"/>
    <col min="9" max="16384" width="8" style="32"/>
  </cols>
  <sheetData>
    <row r="1" spans="1:8" customFormat="1" ht="13.5">
      <c r="A1" s="33"/>
      <c r="B1" s="34"/>
      <c r="C1" s="34"/>
      <c r="D1" s="34"/>
      <c r="E1" s="34"/>
    </row>
    <row r="2" spans="1:8" ht="20.25">
      <c r="A2" s="159" t="s">
        <v>976</v>
      </c>
      <c r="B2" s="159"/>
      <c r="C2" s="159"/>
      <c r="D2" s="159"/>
      <c r="E2" s="159"/>
      <c r="F2" s="159"/>
      <c r="G2" s="159"/>
      <c r="H2" s="159"/>
    </row>
    <row r="3" spans="1:8" ht="13.5">
      <c r="A3" s="35" t="s">
        <v>1</v>
      </c>
    </row>
    <row r="4" spans="1:8" ht="44.25" customHeight="1">
      <c r="A4" s="36" t="s">
        <v>451</v>
      </c>
      <c r="B4" s="36" t="s">
        <v>452</v>
      </c>
      <c r="C4" s="36" t="s">
        <v>453</v>
      </c>
      <c r="D4" s="36" t="s">
        <v>454</v>
      </c>
      <c r="E4" s="36" t="s">
        <v>455</v>
      </c>
      <c r="F4" s="36" t="s">
        <v>456</v>
      </c>
      <c r="G4" s="36" t="s">
        <v>457</v>
      </c>
      <c r="H4" s="36" t="s">
        <v>458</v>
      </c>
    </row>
    <row r="5" spans="1:8" ht="21" customHeight="1">
      <c r="A5" s="36">
        <v>1</v>
      </c>
      <c r="B5" s="36">
        <v>2</v>
      </c>
      <c r="C5" s="36">
        <v>3</v>
      </c>
      <c r="D5" s="36">
        <v>4</v>
      </c>
      <c r="E5" s="36">
        <v>5</v>
      </c>
      <c r="F5" s="36">
        <v>6</v>
      </c>
      <c r="G5" s="36">
        <v>7</v>
      </c>
      <c r="H5" s="36">
        <v>8</v>
      </c>
    </row>
    <row r="6" spans="1:8" ht="33" customHeight="1">
      <c r="A6" s="37" t="s">
        <v>459</v>
      </c>
      <c r="B6" s="37"/>
      <c r="C6" s="37"/>
      <c r="D6" s="37"/>
      <c r="E6" s="36"/>
      <c r="F6" s="36"/>
      <c r="G6" s="36"/>
      <c r="H6" s="36"/>
    </row>
    <row r="7" spans="1:8" ht="24" customHeight="1">
      <c r="A7" s="38" t="s">
        <v>460</v>
      </c>
      <c r="B7" s="38"/>
      <c r="C7" s="38"/>
      <c r="D7" s="38"/>
      <c r="E7" s="36"/>
      <c r="F7" s="36"/>
      <c r="G7" s="36"/>
      <c r="H7" s="36"/>
    </row>
    <row r="8" spans="1:8" ht="24" customHeight="1">
      <c r="A8" s="38"/>
      <c r="B8" s="38"/>
      <c r="C8" s="38"/>
      <c r="D8" s="38"/>
      <c r="E8" s="36"/>
      <c r="F8" s="36"/>
      <c r="G8" s="36"/>
      <c r="H8" s="36"/>
    </row>
  </sheetData>
  <mergeCells count="1">
    <mergeCell ref="A2:H2"/>
  </mergeCells>
  <phoneticPr fontId="32" type="noConversion"/>
  <pageMargins left="0.75138888888888899" right="0.75138888888888899" top="1" bottom="1" header="0.51180555555555596" footer="0.51180555555555596"/>
  <pageSetup paperSize="9" scale="78" orientation="landscape"/>
</worksheet>
</file>

<file path=xl/worksheets/sheet13.xml><?xml version="1.0" encoding="utf-8"?>
<worksheet xmlns="http://schemas.openxmlformats.org/spreadsheetml/2006/main" xmlns:r="http://schemas.openxmlformats.org/officeDocument/2006/relationships">
  <dimension ref="A1:V86"/>
  <sheetViews>
    <sheetView topLeftCell="C1" workbookViewId="0">
      <selection activeCell="H5" sqref="H5:H6"/>
    </sheetView>
  </sheetViews>
  <sheetFormatPr defaultColWidth="8" defaultRowHeight="14.25" customHeight="1"/>
  <cols>
    <col min="1" max="1" width="19.125" style="3" customWidth="1"/>
    <col min="2" max="2" width="8" style="3"/>
    <col min="3" max="3" width="13.125" style="1" customWidth="1"/>
    <col min="4" max="4" width="5.875" style="1" customWidth="1"/>
    <col min="5" max="5" width="8" style="1"/>
    <col min="6" max="6" width="8" style="1" customWidth="1"/>
    <col min="7" max="7" width="7.875" style="4" customWidth="1"/>
    <col min="8" max="8" width="12.25" style="1" customWidth="1"/>
    <col min="9" max="11" width="8.75" style="1" customWidth="1"/>
    <col min="12" max="12" width="8.125" style="1" customWidth="1"/>
    <col min="13" max="13" width="8.75" style="1" customWidth="1"/>
    <col min="14" max="15" width="10.625" style="1" customWidth="1"/>
    <col min="16" max="16" width="8.25" style="1" customWidth="1"/>
    <col min="17" max="17" width="7.125" style="1" customWidth="1"/>
    <col min="18" max="18" width="8.75" style="1" customWidth="1"/>
    <col min="19" max="19" width="7" style="1" customWidth="1"/>
    <col min="20" max="20" width="6.875" style="1" customWidth="1"/>
    <col min="21" max="21" width="9.625" style="1" customWidth="1"/>
    <col min="22" max="22" width="9.125" style="1" customWidth="1"/>
    <col min="23" max="16384" width="8" style="1"/>
  </cols>
  <sheetData>
    <row r="1" spans="1:22" ht="13.5" customHeight="1">
      <c r="A1" s="5"/>
      <c r="B1" s="5"/>
      <c r="C1" s="6"/>
      <c r="D1" s="6"/>
      <c r="E1" s="6"/>
      <c r="F1" s="6"/>
      <c r="G1" s="7"/>
      <c r="H1" s="6"/>
      <c r="I1" s="6"/>
      <c r="J1" s="6"/>
      <c r="K1" s="6"/>
      <c r="L1" s="6"/>
      <c r="M1" s="6"/>
      <c r="N1" s="6"/>
      <c r="O1" s="6"/>
      <c r="P1" s="6"/>
      <c r="Q1" s="6"/>
      <c r="R1" s="6"/>
      <c r="V1" s="21"/>
    </row>
    <row r="2" spans="1:22" ht="27.75" customHeight="1">
      <c r="A2" s="159" t="s">
        <v>977</v>
      </c>
      <c r="B2" s="159"/>
      <c r="C2" s="159"/>
      <c r="D2" s="159"/>
      <c r="E2" s="159"/>
      <c r="F2" s="159"/>
      <c r="G2" s="159"/>
      <c r="H2" s="159"/>
      <c r="I2" s="159"/>
      <c r="J2" s="159"/>
      <c r="K2" s="159"/>
      <c r="L2" s="159"/>
      <c r="M2" s="159"/>
      <c r="N2" s="159"/>
      <c r="O2" s="159"/>
      <c r="P2" s="159"/>
      <c r="Q2" s="159"/>
      <c r="R2" s="159"/>
      <c r="S2" s="159"/>
      <c r="T2" s="159"/>
      <c r="U2" s="159"/>
      <c r="V2" s="159"/>
    </row>
    <row r="3" spans="1:22" ht="15" customHeight="1">
      <c r="A3" s="258" t="s">
        <v>1</v>
      </c>
      <c r="B3" s="258"/>
      <c r="C3" s="258"/>
      <c r="D3" s="8"/>
      <c r="E3" s="8"/>
      <c r="F3" s="8"/>
      <c r="G3" s="9"/>
      <c r="H3" s="8"/>
      <c r="I3" s="8"/>
      <c r="J3" s="8"/>
      <c r="K3" s="8"/>
      <c r="L3" s="8"/>
      <c r="M3" s="8"/>
      <c r="N3" s="8"/>
      <c r="O3" s="8"/>
      <c r="P3" s="8"/>
      <c r="Q3" s="8"/>
      <c r="R3" s="8"/>
      <c r="V3" s="22" t="s">
        <v>41</v>
      </c>
    </row>
    <row r="4" spans="1:22" ht="15.75" customHeight="1">
      <c r="A4" s="207" t="s">
        <v>978</v>
      </c>
      <c r="B4" s="255" t="s">
        <v>979</v>
      </c>
      <c r="C4" s="255" t="s">
        <v>980</v>
      </c>
      <c r="D4" s="255" t="s">
        <v>981</v>
      </c>
      <c r="E4" s="255" t="s">
        <v>757</v>
      </c>
      <c r="F4" s="255" t="s">
        <v>982</v>
      </c>
      <c r="G4" s="207" t="s">
        <v>983</v>
      </c>
      <c r="H4" s="164" t="s">
        <v>171</v>
      </c>
      <c r="I4" s="164"/>
      <c r="J4" s="164"/>
      <c r="K4" s="164"/>
      <c r="L4" s="164"/>
      <c r="M4" s="164"/>
      <c r="N4" s="164"/>
      <c r="O4" s="164"/>
      <c r="P4" s="164"/>
      <c r="Q4" s="164"/>
      <c r="R4" s="164"/>
      <c r="S4" s="164"/>
      <c r="T4" s="164"/>
      <c r="U4" s="164"/>
      <c r="V4" s="164"/>
    </row>
    <row r="5" spans="1:22" ht="17.25" customHeight="1">
      <c r="A5" s="207"/>
      <c r="B5" s="256"/>
      <c r="C5" s="256"/>
      <c r="D5" s="256"/>
      <c r="E5" s="256"/>
      <c r="F5" s="256"/>
      <c r="G5" s="207"/>
      <c r="H5" s="263" t="s">
        <v>98</v>
      </c>
      <c r="I5" s="259" t="s">
        <v>175</v>
      </c>
      <c r="J5" s="260"/>
      <c r="K5" s="260"/>
      <c r="L5" s="260"/>
      <c r="M5" s="260"/>
      <c r="N5" s="260"/>
      <c r="O5" s="260"/>
      <c r="P5" s="261"/>
      <c r="Q5" s="265" t="s">
        <v>984</v>
      </c>
      <c r="R5" s="207" t="s">
        <v>985</v>
      </c>
      <c r="S5" s="262" t="s">
        <v>174</v>
      </c>
      <c r="T5" s="262"/>
      <c r="U5" s="262"/>
      <c r="V5" s="262"/>
    </row>
    <row r="6" spans="1:22" ht="54">
      <c r="A6" s="207"/>
      <c r="B6" s="257"/>
      <c r="C6" s="257"/>
      <c r="D6" s="257"/>
      <c r="E6" s="257"/>
      <c r="F6" s="257"/>
      <c r="G6" s="207"/>
      <c r="H6" s="264"/>
      <c r="I6" s="20" t="s">
        <v>102</v>
      </c>
      <c r="J6" s="20" t="s">
        <v>178</v>
      </c>
      <c r="K6" s="20" t="s">
        <v>179</v>
      </c>
      <c r="L6" s="20" t="s">
        <v>180</v>
      </c>
      <c r="M6" s="20" t="s">
        <v>181</v>
      </c>
      <c r="N6" s="10" t="s">
        <v>182</v>
      </c>
      <c r="O6" s="10" t="s">
        <v>183</v>
      </c>
      <c r="P6" s="10" t="s">
        <v>184</v>
      </c>
      <c r="Q6" s="266"/>
      <c r="R6" s="207"/>
      <c r="S6" s="23" t="s">
        <v>102</v>
      </c>
      <c r="T6" s="23" t="s">
        <v>185</v>
      </c>
      <c r="U6" s="23" t="s">
        <v>186</v>
      </c>
      <c r="V6" s="23" t="s">
        <v>187</v>
      </c>
    </row>
    <row r="7" spans="1:22" ht="15" customHeight="1">
      <c r="A7" s="10">
        <v>1</v>
      </c>
      <c r="B7" s="10">
        <v>2</v>
      </c>
      <c r="C7" s="11">
        <v>3</v>
      </c>
      <c r="D7" s="11">
        <v>4</v>
      </c>
      <c r="E7" s="11">
        <v>5</v>
      </c>
      <c r="F7" s="11">
        <v>6</v>
      </c>
      <c r="G7" s="11">
        <v>7</v>
      </c>
      <c r="H7" s="11">
        <v>8</v>
      </c>
      <c r="I7" s="11">
        <v>9</v>
      </c>
      <c r="J7" s="11">
        <v>10</v>
      </c>
      <c r="K7" s="11">
        <v>11</v>
      </c>
      <c r="L7" s="11">
        <v>12</v>
      </c>
      <c r="M7" s="11">
        <v>13</v>
      </c>
      <c r="N7" s="11">
        <v>14</v>
      </c>
      <c r="O7" s="11">
        <v>15</v>
      </c>
      <c r="P7" s="11">
        <v>16</v>
      </c>
      <c r="Q7" s="11">
        <v>17</v>
      </c>
      <c r="R7" s="11">
        <v>18</v>
      </c>
      <c r="S7" s="11">
        <v>19</v>
      </c>
      <c r="T7" s="11">
        <v>20</v>
      </c>
      <c r="U7" s="11">
        <v>21</v>
      </c>
      <c r="V7" s="11">
        <v>22</v>
      </c>
    </row>
    <row r="8" spans="1:22" ht="15" customHeight="1">
      <c r="A8" s="12" t="s">
        <v>986</v>
      </c>
      <c r="B8" s="10"/>
      <c r="C8" s="11"/>
      <c r="D8" s="11"/>
      <c r="E8" s="11"/>
      <c r="F8" s="11"/>
      <c r="G8" s="11"/>
      <c r="H8" s="11">
        <v>329.3</v>
      </c>
      <c r="I8" s="11">
        <v>329.3</v>
      </c>
      <c r="J8" s="11">
        <v>108.8</v>
      </c>
      <c r="K8" s="11"/>
      <c r="L8" s="11"/>
      <c r="M8" s="11"/>
      <c r="N8" s="11"/>
      <c r="O8" s="11">
        <v>146.5</v>
      </c>
      <c r="P8" s="11">
        <v>74</v>
      </c>
      <c r="Q8" s="11"/>
      <c r="R8" s="11"/>
      <c r="S8" s="11"/>
      <c r="T8" s="11"/>
      <c r="U8" s="11"/>
      <c r="V8" s="11"/>
    </row>
    <row r="9" spans="1:22" ht="15" customHeight="1">
      <c r="A9" s="12" t="s">
        <v>987</v>
      </c>
      <c r="B9" s="10"/>
      <c r="C9" s="11"/>
      <c r="D9" s="11"/>
      <c r="E9" s="11"/>
      <c r="F9" s="11"/>
      <c r="G9" s="11"/>
      <c r="H9" s="11">
        <v>31</v>
      </c>
      <c r="I9" s="11">
        <v>31</v>
      </c>
      <c r="J9" s="11">
        <v>31</v>
      </c>
      <c r="K9" s="11"/>
      <c r="L9" s="11"/>
      <c r="M9" s="11"/>
      <c r="N9" s="11"/>
      <c r="O9" s="11"/>
      <c r="P9" s="11"/>
      <c r="Q9" s="11"/>
      <c r="R9" s="11"/>
      <c r="S9" s="11"/>
      <c r="T9" s="11"/>
      <c r="U9" s="11"/>
      <c r="V9" s="11"/>
    </row>
    <row r="10" spans="1:22" ht="15" customHeight="1">
      <c r="A10" s="13" t="s">
        <v>92</v>
      </c>
      <c r="B10" s="14" t="s">
        <v>988</v>
      </c>
      <c r="C10" s="15" t="s">
        <v>989</v>
      </c>
      <c r="D10" s="15" t="s">
        <v>990</v>
      </c>
      <c r="E10" s="16">
        <v>20</v>
      </c>
      <c r="F10" s="17"/>
      <c r="G10" s="18" t="s">
        <v>92</v>
      </c>
      <c r="H10" s="11">
        <v>12</v>
      </c>
      <c r="I10" s="11">
        <v>12</v>
      </c>
      <c r="J10" s="11">
        <v>12</v>
      </c>
      <c r="K10" s="11"/>
      <c r="L10" s="11"/>
      <c r="M10" s="11"/>
      <c r="N10" s="11"/>
      <c r="O10" s="11"/>
      <c r="P10" s="11"/>
      <c r="Q10" s="11"/>
      <c r="R10" s="17"/>
      <c r="S10" s="17"/>
      <c r="T10" s="17"/>
      <c r="U10" s="17"/>
      <c r="V10" s="17"/>
    </row>
    <row r="11" spans="1:22" ht="15" customHeight="1">
      <c r="A11" s="13" t="s">
        <v>92</v>
      </c>
      <c r="B11" s="14" t="s">
        <v>988</v>
      </c>
      <c r="C11" s="15" t="s">
        <v>991</v>
      </c>
      <c r="D11" s="15" t="s">
        <v>990</v>
      </c>
      <c r="E11" s="16">
        <v>10</v>
      </c>
      <c r="F11" s="17"/>
      <c r="G11" s="18" t="s">
        <v>92</v>
      </c>
      <c r="H11" s="11">
        <v>4</v>
      </c>
      <c r="I11" s="11">
        <v>4</v>
      </c>
      <c r="J11" s="11">
        <v>4</v>
      </c>
      <c r="K11" s="11"/>
      <c r="L11" s="11"/>
      <c r="M11" s="11"/>
      <c r="N11" s="11"/>
      <c r="O11" s="11"/>
      <c r="P11" s="11"/>
      <c r="Q11" s="11"/>
      <c r="R11" s="17"/>
      <c r="S11" s="17"/>
      <c r="T11" s="17"/>
      <c r="U11" s="17"/>
      <c r="V11" s="17"/>
    </row>
    <row r="12" spans="1:22" ht="15" customHeight="1">
      <c r="A12" s="13" t="s">
        <v>92</v>
      </c>
      <c r="B12" s="14" t="s">
        <v>988</v>
      </c>
      <c r="C12" s="15" t="s">
        <v>992</v>
      </c>
      <c r="D12" s="15" t="s">
        <v>990</v>
      </c>
      <c r="E12" s="16">
        <v>1</v>
      </c>
      <c r="F12" s="17"/>
      <c r="G12" s="18" t="s">
        <v>92</v>
      </c>
      <c r="H12" s="11">
        <v>2</v>
      </c>
      <c r="I12" s="11">
        <v>2</v>
      </c>
      <c r="J12" s="11">
        <v>2</v>
      </c>
      <c r="K12" s="11"/>
      <c r="L12" s="11"/>
      <c r="M12" s="11"/>
      <c r="N12" s="11"/>
      <c r="O12" s="11"/>
      <c r="P12" s="11"/>
      <c r="Q12" s="11"/>
      <c r="R12" s="17"/>
      <c r="S12" s="17"/>
      <c r="T12" s="17"/>
      <c r="U12" s="17"/>
      <c r="V12" s="17"/>
    </row>
    <row r="13" spans="1:22" ht="15" customHeight="1">
      <c r="A13" s="13" t="s">
        <v>92</v>
      </c>
      <c r="B13" s="14" t="s">
        <v>988</v>
      </c>
      <c r="C13" s="15" t="s">
        <v>993</v>
      </c>
      <c r="D13" s="15" t="s">
        <v>990</v>
      </c>
      <c r="E13" s="16">
        <v>5</v>
      </c>
      <c r="F13" s="17"/>
      <c r="G13" s="18" t="s">
        <v>92</v>
      </c>
      <c r="H13" s="11">
        <v>2</v>
      </c>
      <c r="I13" s="11">
        <v>2</v>
      </c>
      <c r="J13" s="11">
        <v>2</v>
      </c>
      <c r="K13" s="11"/>
      <c r="L13" s="11"/>
      <c r="M13" s="11"/>
      <c r="N13" s="11"/>
      <c r="O13" s="11"/>
      <c r="P13" s="11"/>
      <c r="Q13" s="11"/>
      <c r="R13" s="17"/>
      <c r="S13" s="17"/>
      <c r="T13" s="17"/>
      <c r="U13" s="17"/>
      <c r="V13" s="17"/>
    </row>
    <row r="14" spans="1:22" ht="15" customHeight="1">
      <c r="A14" s="13" t="s">
        <v>92</v>
      </c>
      <c r="B14" s="14" t="s">
        <v>988</v>
      </c>
      <c r="C14" s="15" t="s">
        <v>994</v>
      </c>
      <c r="D14" s="15" t="s">
        <v>990</v>
      </c>
      <c r="E14" s="16">
        <v>5</v>
      </c>
      <c r="F14" s="17"/>
      <c r="G14" s="18" t="s">
        <v>92</v>
      </c>
      <c r="H14" s="11">
        <v>2.5</v>
      </c>
      <c r="I14" s="11">
        <v>2.5</v>
      </c>
      <c r="J14" s="11">
        <v>2.5</v>
      </c>
      <c r="K14" s="11"/>
      <c r="L14" s="11"/>
      <c r="M14" s="11"/>
      <c r="N14" s="11"/>
      <c r="O14" s="11"/>
      <c r="P14" s="11"/>
      <c r="Q14" s="11"/>
      <c r="R14" s="17"/>
      <c r="S14" s="17"/>
      <c r="T14" s="17"/>
      <c r="U14" s="17"/>
      <c r="V14" s="17"/>
    </row>
    <row r="15" spans="1:22" ht="15" customHeight="1">
      <c r="A15" s="13" t="s">
        <v>92</v>
      </c>
      <c r="B15" s="14" t="s">
        <v>995</v>
      </c>
      <c r="C15" s="15" t="s">
        <v>996</v>
      </c>
      <c r="D15" s="15" t="s">
        <v>997</v>
      </c>
      <c r="E15" s="16">
        <v>1</v>
      </c>
      <c r="F15" s="17"/>
      <c r="G15" s="18" t="s">
        <v>92</v>
      </c>
      <c r="H15" s="11">
        <v>2.6</v>
      </c>
      <c r="I15" s="11">
        <v>2.6</v>
      </c>
      <c r="J15" s="11">
        <v>2.6</v>
      </c>
      <c r="K15" s="11"/>
      <c r="L15" s="11"/>
      <c r="M15" s="11"/>
      <c r="N15" s="11"/>
      <c r="O15" s="11"/>
      <c r="P15" s="11"/>
      <c r="Q15" s="11"/>
      <c r="R15" s="17"/>
      <c r="S15" s="17"/>
      <c r="T15" s="17"/>
      <c r="U15" s="17"/>
      <c r="V15" s="17"/>
    </row>
    <row r="16" spans="1:22" ht="15" customHeight="1">
      <c r="A16" s="13" t="s">
        <v>92</v>
      </c>
      <c r="B16" s="14" t="s">
        <v>998</v>
      </c>
      <c r="C16" s="15" t="s">
        <v>999</v>
      </c>
      <c r="D16" s="15" t="s">
        <v>1000</v>
      </c>
      <c r="E16" s="16">
        <v>1</v>
      </c>
      <c r="F16" s="17"/>
      <c r="G16" s="18" t="s">
        <v>92</v>
      </c>
      <c r="H16" s="11">
        <v>5</v>
      </c>
      <c r="I16" s="11">
        <v>5</v>
      </c>
      <c r="J16" s="11">
        <v>5</v>
      </c>
      <c r="K16" s="11"/>
      <c r="L16" s="11"/>
      <c r="M16" s="11"/>
      <c r="N16" s="11"/>
      <c r="O16" s="11"/>
      <c r="P16" s="11"/>
      <c r="Q16" s="11"/>
      <c r="R16" s="17"/>
      <c r="S16" s="17"/>
      <c r="T16" s="17"/>
      <c r="U16" s="17"/>
      <c r="V16" s="17"/>
    </row>
    <row r="17" spans="1:22" ht="15" customHeight="1">
      <c r="A17" s="13" t="s">
        <v>92</v>
      </c>
      <c r="B17" s="14" t="s">
        <v>988</v>
      </c>
      <c r="C17" s="15" t="s">
        <v>1001</v>
      </c>
      <c r="D17" s="15" t="s">
        <v>1000</v>
      </c>
      <c r="E17" s="16">
        <v>1</v>
      </c>
      <c r="F17" s="17"/>
      <c r="G17" s="18" t="s">
        <v>92</v>
      </c>
      <c r="H17" s="11">
        <v>0.9</v>
      </c>
      <c r="I17" s="11">
        <v>0.9</v>
      </c>
      <c r="J17" s="11">
        <v>0.9</v>
      </c>
      <c r="K17" s="11"/>
      <c r="L17" s="11"/>
      <c r="M17" s="11"/>
      <c r="N17" s="11"/>
      <c r="O17" s="11"/>
      <c r="P17" s="11"/>
      <c r="Q17" s="11"/>
      <c r="R17" s="17"/>
      <c r="S17" s="17"/>
      <c r="T17" s="17"/>
      <c r="U17" s="17"/>
      <c r="V17" s="17"/>
    </row>
    <row r="18" spans="1:22" ht="21.95" customHeight="1">
      <c r="A18" s="13" t="s">
        <v>1002</v>
      </c>
      <c r="B18" s="10"/>
      <c r="C18" s="15"/>
      <c r="D18" s="15"/>
      <c r="E18" s="16"/>
      <c r="F18" s="17"/>
      <c r="G18" s="17"/>
      <c r="H18" s="11">
        <v>40</v>
      </c>
      <c r="I18" s="11">
        <v>40</v>
      </c>
      <c r="J18" s="11">
        <v>40</v>
      </c>
      <c r="K18" s="11"/>
      <c r="L18" s="11"/>
      <c r="M18" s="11"/>
      <c r="N18" s="11"/>
      <c r="O18" s="11"/>
      <c r="P18" s="11"/>
      <c r="Q18" s="11"/>
      <c r="R18" s="17"/>
      <c r="S18" s="17"/>
      <c r="T18" s="17"/>
      <c r="U18" s="17"/>
      <c r="V18" s="17"/>
    </row>
    <row r="19" spans="1:22" ht="15" customHeight="1">
      <c r="A19" s="13" t="s">
        <v>883</v>
      </c>
      <c r="B19" s="14" t="s">
        <v>988</v>
      </c>
      <c r="C19" s="15" t="s">
        <v>991</v>
      </c>
      <c r="D19" s="15" t="s">
        <v>990</v>
      </c>
      <c r="E19" s="16">
        <v>5</v>
      </c>
      <c r="F19" s="17"/>
      <c r="G19" s="17" t="s">
        <v>93</v>
      </c>
      <c r="H19" s="11">
        <v>2.5</v>
      </c>
      <c r="I19" s="11">
        <v>2.5</v>
      </c>
      <c r="J19" s="11">
        <v>2.5</v>
      </c>
      <c r="K19" s="11"/>
      <c r="L19" s="11"/>
      <c r="M19" s="11"/>
      <c r="N19" s="11"/>
      <c r="O19" s="11"/>
      <c r="P19" s="11"/>
      <c r="Q19" s="11"/>
      <c r="R19" s="17"/>
      <c r="S19" s="17"/>
      <c r="T19" s="17"/>
      <c r="U19" s="17"/>
      <c r="V19" s="17"/>
    </row>
    <row r="20" spans="1:22" ht="15" customHeight="1">
      <c r="A20" s="13" t="s">
        <v>883</v>
      </c>
      <c r="B20" s="14" t="s">
        <v>988</v>
      </c>
      <c r="C20" s="15" t="s">
        <v>989</v>
      </c>
      <c r="D20" s="15" t="s">
        <v>990</v>
      </c>
      <c r="E20" s="16">
        <v>10</v>
      </c>
      <c r="F20" s="17"/>
      <c r="G20" s="17" t="s">
        <v>93</v>
      </c>
      <c r="H20" s="11">
        <v>8.5</v>
      </c>
      <c r="I20" s="11">
        <v>8.5</v>
      </c>
      <c r="J20" s="11">
        <v>8.5</v>
      </c>
      <c r="K20" s="11"/>
      <c r="L20" s="11"/>
      <c r="M20" s="11"/>
      <c r="N20" s="11"/>
      <c r="O20" s="11"/>
      <c r="P20" s="11"/>
      <c r="Q20" s="11"/>
      <c r="R20" s="17"/>
      <c r="S20" s="17"/>
      <c r="T20" s="17"/>
      <c r="U20" s="17"/>
      <c r="V20" s="17"/>
    </row>
    <row r="21" spans="1:22" ht="15" customHeight="1">
      <c r="A21" s="13" t="s">
        <v>883</v>
      </c>
      <c r="B21" s="14" t="s">
        <v>988</v>
      </c>
      <c r="C21" s="15" t="s">
        <v>992</v>
      </c>
      <c r="D21" s="15" t="s">
        <v>990</v>
      </c>
      <c r="E21" s="16">
        <v>1</v>
      </c>
      <c r="F21" s="17"/>
      <c r="G21" s="17" t="s">
        <v>93</v>
      </c>
      <c r="H21" s="11">
        <v>2</v>
      </c>
      <c r="I21" s="11">
        <v>2</v>
      </c>
      <c r="J21" s="11">
        <v>2</v>
      </c>
      <c r="K21" s="11"/>
      <c r="L21" s="11"/>
      <c r="M21" s="11"/>
      <c r="N21" s="11"/>
      <c r="O21" s="11"/>
      <c r="P21" s="11"/>
      <c r="Q21" s="11"/>
      <c r="R21" s="17"/>
      <c r="S21" s="17"/>
      <c r="T21" s="17"/>
      <c r="U21" s="17"/>
      <c r="V21" s="17"/>
    </row>
    <row r="22" spans="1:22" ht="15" customHeight="1">
      <c r="A22" s="13" t="s">
        <v>883</v>
      </c>
      <c r="B22" s="14" t="s">
        <v>988</v>
      </c>
      <c r="C22" s="15" t="s">
        <v>1003</v>
      </c>
      <c r="D22" s="15" t="s">
        <v>990</v>
      </c>
      <c r="E22" s="16">
        <v>2</v>
      </c>
      <c r="F22" s="17"/>
      <c r="G22" s="17" t="s">
        <v>93</v>
      </c>
      <c r="H22" s="11">
        <v>1.5</v>
      </c>
      <c r="I22" s="11">
        <v>1.5</v>
      </c>
      <c r="J22" s="11">
        <v>1.5</v>
      </c>
      <c r="K22" s="11"/>
      <c r="L22" s="11"/>
      <c r="M22" s="11"/>
      <c r="N22" s="11"/>
      <c r="O22" s="11"/>
      <c r="P22" s="11"/>
      <c r="Q22" s="11"/>
      <c r="R22" s="17"/>
      <c r="S22" s="17"/>
      <c r="T22" s="17"/>
      <c r="U22" s="17"/>
      <c r="V22" s="17"/>
    </row>
    <row r="23" spans="1:22" ht="15" customHeight="1">
      <c r="A23" s="13" t="s">
        <v>883</v>
      </c>
      <c r="B23" s="14" t="s">
        <v>988</v>
      </c>
      <c r="C23" s="15" t="s">
        <v>1004</v>
      </c>
      <c r="D23" s="15" t="s">
        <v>990</v>
      </c>
      <c r="E23" s="16">
        <v>1</v>
      </c>
      <c r="F23" s="17"/>
      <c r="G23" s="17" t="s">
        <v>93</v>
      </c>
      <c r="H23" s="11">
        <v>1.5</v>
      </c>
      <c r="I23" s="11">
        <v>1.5</v>
      </c>
      <c r="J23" s="11">
        <v>1.5</v>
      </c>
      <c r="K23" s="11"/>
      <c r="L23" s="11"/>
      <c r="M23" s="11"/>
      <c r="N23" s="11"/>
      <c r="O23" s="11"/>
      <c r="P23" s="11"/>
      <c r="Q23" s="11"/>
      <c r="R23" s="17"/>
      <c r="S23" s="17"/>
      <c r="T23" s="17"/>
      <c r="U23" s="17"/>
      <c r="V23" s="17"/>
    </row>
    <row r="24" spans="1:22" ht="15" customHeight="1">
      <c r="A24" s="13" t="s">
        <v>883</v>
      </c>
      <c r="B24" s="19" t="s">
        <v>998</v>
      </c>
      <c r="C24" s="15" t="s">
        <v>1005</v>
      </c>
      <c r="D24" s="15" t="s">
        <v>997</v>
      </c>
      <c r="E24" s="16">
        <v>5</v>
      </c>
      <c r="F24" s="17"/>
      <c r="G24" s="17" t="s">
        <v>93</v>
      </c>
      <c r="H24" s="11">
        <v>2</v>
      </c>
      <c r="I24" s="11">
        <v>2</v>
      </c>
      <c r="J24" s="11">
        <v>2</v>
      </c>
      <c r="K24" s="11"/>
      <c r="L24" s="11"/>
      <c r="M24" s="11"/>
      <c r="N24" s="11"/>
      <c r="O24" s="11"/>
      <c r="P24" s="11"/>
      <c r="Q24" s="11"/>
      <c r="R24" s="17"/>
      <c r="S24" s="17"/>
      <c r="T24" s="17"/>
      <c r="U24" s="17"/>
      <c r="V24" s="17"/>
    </row>
    <row r="25" spans="1:22" ht="15" customHeight="1">
      <c r="A25" s="13" t="s">
        <v>883</v>
      </c>
      <c r="B25" s="14" t="s">
        <v>988</v>
      </c>
      <c r="C25" s="15" t="s">
        <v>1006</v>
      </c>
      <c r="D25" s="15" t="s">
        <v>990</v>
      </c>
      <c r="E25" s="16">
        <v>8</v>
      </c>
      <c r="F25" s="17"/>
      <c r="G25" s="17" t="s">
        <v>93</v>
      </c>
      <c r="H25" s="11">
        <v>2</v>
      </c>
      <c r="I25" s="11">
        <v>2</v>
      </c>
      <c r="J25" s="11">
        <v>2</v>
      </c>
      <c r="K25" s="11"/>
      <c r="L25" s="11"/>
      <c r="M25" s="11"/>
      <c r="N25" s="11"/>
      <c r="O25" s="11"/>
      <c r="P25" s="11"/>
      <c r="Q25" s="11"/>
      <c r="R25" s="17"/>
      <c r="S25" s="17"/>
      <c r="T25" s="17"/>
      <c r="U25" s="17"/>
      <c r="V25" s="17"/>
    </row>
    <row r="26" spans="1:22" ht="21" customHeight="1">
      <c r="A26" s="13" t="s">
        <v>883</v>
      </c>
      <c r="B26" s="14" t="s">
        <v>1007</v>
      </c>
      <c r="C26" s="15" t="s">
        <v>1008</v>
      </c>
      <c r="D26" s="15" t="s">
        <v>845</v>
      </c>
      <c r="E26" s="16">
        <v>10</v>
      </c>
      <c r="F26" s="17"/>
      <c r="G26" s="17" t="s">
        <v>93</v>
      </c>
      <c r="H26" s="11">
        <v>20</v>
      </c>
      <c r="I26" s="11">
        <v>20</v>
      </c>
      <c r="J26" s="11">
        <v>20</v>
      </c>
      <c r="K26" s="11"/>
      <c r="L26" s="11"/>
      <c r="M26" s="11"/>
      <c r="N26" s="11"/>
      <c r="O26" s="11"/>
      <c r="P26" s="11"/>
      <c r="Q26" s="11"/>
      <c r="R26" s="17"/>
      <c r="S26" s="17"/>
      <c r="T26" s="17"/>
      <c r="U26" s="17"/>
      <c r="V26" s="17"/>
    </row>
    <row r="27" spans="1:22" ht="24.95" customHeight="1">
      <c r="A27" s="13" t="s">
        <v>1009</v>
      </c>
      <c r="B27" s="10"/>
      <c r="C27" s="15"/>
      <c r="D27" s="15"/>
      <c r="E27" s="16"/>
      <c r="F27" s="17"/>
      <c r="G27" s="17"/>
      <c r="H27" s="11">
        <v>4.4000000000000004</v>
      </c>
      <c r="I27" s="11">
        <v>4.4000000000000004</v>
      </c>
      <c r="J27" s="11">
        <v>4.4000000000000004</v>
      </c>
      <c r="K27" s="11"/>
      <c r="L27" s="11"/>
      <c r="M27" s="11"/>
      <c r="N27" s="11"/>
      <c r="O27" s="11"/>
      <c r="P27" s="11"/>
      <c r="Q27" s="11"/>
      <c r="R27" s="17"/>
      <c r="S27" s="17"/>
      <c r="T27" s="17"/>
      <c r="U27" s="17"/>
      <c r="V27" s="17"/>
    </row>
    <row r="28" spans="1:22" ht="15" customHeight="1">
      <c r="A28" s="13" t="s">
        <v>92</v>
      </c>
      <c r="B28" s="14" t="s">
        <v>988</v>
      </c>
      <c r="C28" s="15" t="s">
        <v>989</v>
      </c>
      <c r="D28" s="15" t="s">
        <v>990</v>
      </c>
      <c r="E28" s="16">
        <v>3</v>
      </c>
      <c r="F28" s="17"/>
      <c r="G28" s="18" t="s">
        <v>92</v>
      </c>
      <c r="H28" s="11">
        <v>1.5</v>
      </c>
      <c r="I28" s="11">
        <v>1.5</v>
      </c>
      <c r="J28" s="11">
        <v>1.5</v>
      </c>
      <c r="K28" s="11"/>
      <c r="L28" s="11"/>
      <c r="M28" s="11"/>
      <c r="N28" s="11"/>
      <c r="O28" s="11"/>
      <c r="P28" s="11"/>
      <c r="Q28" s="11"/>
      <c r="R28" s="17"/>
      <c r="S28" s="17"/>
      <c r="T28" s="17"/>
      <c r="U28" s="17"/>
      <c r="V28" s="17"/>
    </row>
    <row r="29" spans="1:22" ht="15" customHeight="1">
      <c r="A29" s="13" t="s">
        <v>92</v>
      </c>
      <c r="B29" s="14" t="s">
        <v>988</v>
      </c>
      <c r="C29" s="15" t="s">
        <v>992</v>
      </c>
      <c r="D29" s="15" t="s">
        <v>990</v>
      </c>
      <c r="E29" s="16">
        <v>1</v>
      </c>
      <c r="F29" s="17"/>
      <c r="G29" s="18" t="s">
        <v>92</v>
      </c>
      <c r="H29" s="11">
        <v>1.2</v>
      </c>
      <c r="I29" s="11">
        <v>1.2</v>
      </c>
      <c r="J29" s="11">
        <v>1.2</v>
      </c>
      <c r="K29" s="11"/>
      <c r="L29" s="11"/>
      <c r="M29" s="11"/>
      <c r="N29" s="11"/>
      <c r="O29" s="11"/>
      <c r="P29" s="11"/>
      <c r="Q29" s="11"/>
      <c r="R29" s="17"/>
      <c r="S29" s="17"/>
      <c r="T29" s="17"/>
      <c r="U29" s="17"/>
      <c r="V29" s="17"/>
    </row>
    <row r="30" spans="1:22" ht="15" customHeight="1">
      <c r="A30" s="13" t="s">
        <v>92</v>
      </c>
      <c r="B30" s="14" t="s">
        <v>988</v>
      </c>
      <c r="C30" s="15" t="s">
        <v>1003</v>
      </c>
      <c r="D30" s="15" t="s">
        <v>990</v>
      </c>
      <c r="E30" s="16">
        <v>1</v>
      </c>
      <c r="F30" s="17"/>
      <c r="G30" s="18" t="s">
        <v>92</v>
      </c>
      <c r="H30" s="11">
        <v>0.3</v>
      </c>
      <c r="I30" s="11">
        <v>0.3</v>
      </c>
      <c r="J30" s="11">
        <v>0.3</v>
      </c>
      <c r="K30" s="11"/>
      <c r="L30" s="11"/>
      <c r="M30" s="11"/>
      <c r="N30" s="11"/>
      <c r="O30" s="11"/>
      <c r="P30" s="11"/>
      <c r="Q30" s="11"/>
      <c r="R30" s="17"/>
      <c r="S30" s="17"/>
      <c r="T30" s="17"/>
      <c r="U30" s="17"/>
      <c r="V30" s="17"/>
    </row>
    <row r="31" spans="1:22" ht="15" customHeight="1">
      <c r="A31" s="13" t="s">
        <v>92</v>
      </c>
      <c r="B31" s="18" t="s">
        <v>998</v>
      </c>
      <c r="C31" s="15" t="s">
        <v>1010</v>
      </c>
      <c r="D31" s="15" t="s">
        <v>997</v>
      </c>
      <c r="E31" s="16">
        <v>2</v>
      </c>
      <c r="F31" s="17"/>
      <c r="G31" s="18" t="s">
        <v>92</v>
      </c>
      <c r="H31" s="11">
        <v>0.4</v>
      </c>
      <c r="I31" s="11">
        <v>0.4</v>
      </c>
      <c r="J31" s="11">
        <v>0.4</v>
      </c>
      <c r="K31" s="11"/>
      <c r="L31" s="11"/>
      <c r="M31" s="11"/>
      <c r="N31" s="11"/>
      <c r="O31" s="11"/>
      <c r="P31" s="11"/>
      <c r="Q31" s="11"/>
      <c r="R31" s="17"/>
      <c r="S31" s="17"/>
      <c r="T31" s="17"/>
      <c r="U31" s="17"/>
      <c r="V31" s="17"/>
    </row>
    <row r="32" spans="1:22" ht="23.1" customHeight="1">
      <c r="A32" s="13" t="s">
        <v>92</v>
      </c>
      <c r="B32" s="13" t="s">
        <v>994</v>
      </c>
      <c r="C32" s="15" t="s">
        <v>1011</v>
      </c>
      <c r="D32" s="15" t="s">
        <v>990</v>
      </c>
      <c r="E32" s="16">
        <v>1</v>
      </c>
      <c r="F32" s="17"/>
      <c r="G32" s="18" t="s">
        <v>92</v>
      </c>
      <c r="H32" s="11">
        <v>1</v>
      </c>
      <c r="I32" s="11">
        <v>1</v>
      </c>
      <c r="J32" s="11">
        <v>1</v>
      </c>
      <c r="K32" s="11"/>
      <c r="L32" s="11"/>
      <c r="M32" s="11"/>
      <c r="N32" s="11"/>
      <c r="O32" s="11"/>
      <c r="P32" s="11"/>
      <c r="Q32" s="11"/>
      <c r="R32" s="17"/>
      <c r="S32" s="17"/>
      <c r="T32" s="17"/>
      <c r="U32" s="17"/>
      <c r="V32" s="17"/>
    </row>
    <row r="33" spans="1:22" ht="15" customHeight="1">
      <c r="A33" s="13" t="s">
        <v>1012</v>
      </c>
      <c r="B33" s="14"/>
      <c r="C33" s="15"/>
      <c r="D33" s="15"/>
      <c r="E33" s="16"/>
      <c r="F33" s="17"/>
      <c r="G33" s="17"/>
      <c r="H33" s="11">
        <v>5.6</v>
      </c>
      <c r="I33" s="11">
        <v>5.6</v>
      </c>
      <c r="J33" s="11">
        <v>5.6</v>
      </c>
      <c r="K33" s="11"/>
      <c r="L33" s="11"/>
      <c r="M33" s="11"/>
      <c r="N33" s="11"/>
      <c r="O33" s="11"/>
      <c r="P33" s="11"/>
      <c r="Q33" s="11"/>
      <c r="R33" s="17"/>
      <c r="S33" s="17"/>
      <c r="T33" s="17"/>
      <c r="U33" s="17"/>
      <c r="V33" s="17"/>
    </row>
    <row r="34" spans="1:22" ht="15" customHeight="1">
      <c r="A34" s="13" t="s">
        <v>92</v>
      </c>
      <c r="B34" s="14" t="s">
        <v>995</v>
      </c>
      <c r="C34" s="15" t="s">
        <v>996</v>
      </c>
      <c r="D34" s="15" t="s">
        <v>997</v>
      </c>
      <c r="E34" s="16">
        <v>1</v>
      </c>
      <c r="F34" s="17"/>
      <c r="G34" s="18" t="s">
        <v>92</v>
      </c>
      <c r="H34" s="11">
        <v>0.2</v>
      </c>
      <c r="I34" s="11">
        <v>0.2</v>
      </c>
      <c r="J34" s="11">
        <v>0.2</v>
      </c>
      <c r="K34" s="11"/>
      <c r="L34" s="11"/>
      <c r="M34" s="11"/>
      <c r="N34" s="11"/>
      <c r="O34" s="11"/>
      <c r="P34" s="11"/>
      <c r="Q34" s="11"/>
      <c r="R34" s="17"/>
      <c r="S34" s="17"/>
      <c r="T34" s="17"/>
      <c r="U34" s="17"/>
      <c r="V34" s="17"/>
    </row>
    <row r="35" spans="1:22" ht="15" customHeight="1">
      <c r="A35" s="13" t="s">
        <v>92</v>
      </c>
      <c r="B35" s="14" t="s">
        <v>988</v>
      </c>
      <c r="C35" s="15" t="s">
        <v>989</v>
      </c>
      <c r="D35" s="15" t="s">
        <v>990</v>
      </c>
      <c r="E35" s="16">
        <v>2</v>
      </c>
      <c r="F35" s="17"/>
      <c r="G35" s="18" t="s">
        <v>92</v>
      </c>
      <c r="H35" s="11">
        <v>1</v>
      </c>
      <c r="I35" s="11">
        <v>1</v>
      </c>
      <c r="J35" s="11">
        <v>1</v>
      </c>
      <c r="K35" s="11"/>
      <c r="L35" s="11"/>
      <c r="M35" s="11"/>
      <c r="N35" s="11"/>
      <c r="O35" s="11"/>
      <c r="P35" s="11"/>
      <c r="Q35" s="11"/>
      <c r="R35" s="17"/>
      <c r="S35" s="17"/>
      <c r="T35" s="17"/>
      <c r="U35" s="17"/>
      <c r="V35" s="17"/>
    </row>
    <row r="36" spans="1:22" ht="15" customHeight="1">
      <c r="A36" s="13" t="s">
        <v>92</v>
      </c>
      <c r="B36" s="14" t="s">
        <v>988</v>
      </c>
      <c r="C36" s="15" t="s">
        <v>1013</v>
      </c>
      <c r="D36" s="15" t="s">
        <v>990</v>
      </c>
      <c r="E36" s="16">
        <v>1</v>
      </c>
      <c r="F36" s="17"/>
      <c r="G36" s="18" t="s">
        <v>92</v>
      </c>
      <c r="H36" s="11">
        <v>1.2</v>
      </c>
      <c r="I36" s="11">
        <v>1.2</v>
      </c>
      <c r="J36" s="11">
        <v>1.2</v>
      </c>
      <c r="K36" s="11"/>
      <c r="L36" s="11"/>
      <c r="M36" s="11"/>
      <c r="N36" s="11"/>
      <c r="O36" s="11"/>
      <c r="P36" s="11"/>
      <c r="Q36" s="11"/>
      <c r="R36" s="17"/>
      <c r="S36" s="17"/>
      <c r="T36" s="17"/>
      <c r="U36" s="17"/>
      <c r="V36" s="17"/>
    </row>
    <row r="37" spans="1:22" ht="15" customHeight="1">
      <c r="A37" s="13" t="s">
        <v>92</v>
      </c>
      <c r="B37" s="19" t="s">
        <v>998</v>
      </c>
      <c r="C37" s="15" t="s">
        <v>1010</v>
      </c>
      <c r="D37" s="15" t="s">
        <v>997</v>
      </c>
      <c r="E37" s="16">
        <v>2</v>
      </c>
      <c r="F37" s="17"/>
      <c r="G37" s="18" t="s">
        <v>92</v>
      </c>
      <c r="H37" s="11">
        <v>0.4</v>
      </c>
      <c r="I37" s="11">
        <v>0.4</v>
      </c>
      <c r="J37" s="11">
        <v>0.4</v>
      </c>
      <c r="K37" s="11"/>
      <c r="L37" s="11"/>
      <c r="M37" s="11"/>
      <c r="N37" s="11"/>
      <c r="O37" s="11"/>
      <c r="P37" s="11"/>
      <c r="Q37" s="11"/>
      <c r="R37" s="17"/>
      <c r="S37" s="17"/>
      <c r="T37" s="17"/>
      <c r="U37" s="17"/>
      <c r="V37" s="17"/>
    </row>
    <row r="38" spans="1:22" ht="15" customHeight="1">
      <c r="A38" s="13" t="s">
        <v>92</v>
      </c>
      <c r="B38" s="14" t="s">
        <v>988</v>
      </c>
      <c r="C38" s="15" t="s">
        <v>1001</v>
      </c>
      <c r="D38" s="15" t="s">
        <v>997</v>
      </c>
      <c r="E38" s="16">
        <v>30</v>
      </c>
      <c r="F38" s="17"/>
      <c r="G38" s="18" t="s">
        <v>92</v>
      </c>
      <c r="H38" s="11">
        <v>2.5</v>
      </c>
      <c r="I38" s="11">
        <v>2.5</v>
      </c>
      <c r="J38" s="11">
        <v>2.5</v>
      </c>
      <c r="K38" s="11"/>
      <c r="L38" s="11"/>
      <c r="M38" s="11"/>
      <c r="N38" s="11"/>
      <c r="O38" s="11"/>
      <c r="P38" s="11"/>
      <c r="Q38" s="11"/>
      <c r="R38" s="17"/>
      <c r="S38" s="17"/>
      <c r="T38" s="17"/>
      <c r="U38" s="17"/>
      <c r="V38" s="17"/>
    </row>
    <row r="39" spans="1:22" ht="15" customHeight="1">
      <c r="A39" s="13" t="s">
        <v>92</v>
      </c>
      <c r="B39" s="14" t="s">
        <v>988</v>
      </c>
      <c r="C39" s="15" t="s">
        <v>1003</v>
      </c>
      <c r="D39" s="15" t="s">
        <v>990</v>
      </c>
      <c r="E39" s="16">
        <v>1</v>
      </c>
      <c r="F39" s="17"/>
      <c r="G39" s="18" t="s">
        <v>92</v>
      </c>
      <c r="H39" s="11">
        <v>0.3</v>
      </c>
      <c r="I39" s="11">
        <v>0.3</v>
      </c>
      <c r="J39" s="11">
        <v>0.3</v>
      </c>
      <c r="K39" s="11"/>
      <c r="L39" s="11"/>
      <c r="M39" s="11"/>
      <c r="N39" s="11"/>
      <c r="O39" s="11"/>
      <c r="P39" s="11"/>
      <c r="Q39" s="11"/>
      <c r="R39" s="17"/>
      <c r="S39" s="17"/>
      <c r="T39" s="17"/>
      <c r="U39" s="17"/>
      <c r="V39" s="17"/>
    </row>
    <row r="40" spans="1:22" ht="15" customHeight="1">
      <c r="A40" s="13" t="s">
        <v>1014</v>
      </c>
      <c r="B40" s="14"/>
      <c r="C40" s="15"/>
      <c r="D40" s="15"/>
      <c r="E40" s="16"/>
      <c r="F40" s="17"/>
      <c r="G40" s="17"/>
      <c r="H40" s="11">
        <v>1.5</v>
      </c>
      <c r="I40" s="11">
        <v>1.5</v>
      </c>
      <c r="J40" s="11">
        <v>1.5</v>
      </c>
      <c r="K40" s="11"/>
      <c r="L40" s="11"/>
      <c r="M40" s="11"/>
      <c r="N40" s="11"/>
      <c r="O40" s="11"/>
      <c r="P40" s="11"/>
      <c r="Q40" s="11"/>
      <c r="R40" s="17"/>
      <c r="S40" s="17"/>
      <c r="T40" s="17"/>
      <c r="U40" s="17"/>
      <c r="V40" s="17"/>
    </row>
    <row r="41" spans="1:22" ht="15" customHeight="1">
      <c r="A41" s="13" t="s">
        <v>92</v>
      </c>
      <c r="B41" s="14" t="s">
        <v>988</v>
      </c>
      <c r="C41" s="15" t="s">
        <v>989</v>
      </c>
      <c r="D41" s="15" t="s">
        <v>990</v>
      </c>
      <c r="E41" s="16">
        <v>3</v>
      </c>
      <c r="F41" s="17"/>
      <c r="G41" s="18" t="s">
        <v>92</v>
      </c>
      <c r="H41" s="11">
        <v>1.5</v>
      </c>
      <c r="I41" s="11">
        <v>1.5</v>
      </c>
      <c r="J41" s="11">
        <v>1.5</v>
      </c>
      <c r="K41" s="11"/>
      <c r="L41" s="11"/>
      <c r="M41" s="11"/>
      <c r="N41" s="11"/>
      <c r="O41" s="11"/>
      <c r="P41" s="11"/>
      <c r="Q41" s="11"/>
      <c r="R41" s="17"/>
      <c r="S41" s="17"/>
      <c r="T41" s="17"/>
      <c r="U41" s="17"/>
      <c r="V41" s="17"/>
    </row>
    <row r="42" spans="1:22" ht="15" customHeight="1">
      <c r="A42" s="13" t="s">
        <v>1015</v>
      </c>
      <c r="B42" s="14"/>
      <c r="C42" s="15"/>
      <c r="D42" s="15"/>
      <c r="E42" s="16"/>
      <c r="F42" s="17"/>
      <c r="G42" s="17"/>
      <c r="H42" s="11">
        <v>146.5</v>
      </c>
      <c r="I42" s="11">
        <v>146.5</v>
      </c>
      <c r="J42" s="11"/>
      <c r="K42" s="11"/>
      <c r="L42" s="11"/>
      <c r="M42" s="11"/>
      <c r="N42" s="11"/>
      <c r="O42" s="11">
        <v>146.5</v>
      </c>
      <c r="P42" s="11"/>
      <c r="Q42" s="11"/>
      <c r="R42" s="17"/>
      <c r="S42" s="17"/>
      <c r="T42" s="17"/>
      <c r="U42" s="17"/>
      <c r="V42" s="17"/>
    </row>
    <row r="43" spans="1:22" ht="15" customHeight="1">
      <c r="A43" s="13" t="s">
        <v>826</v>
      </c>
      <c r="B43" s="14" t="s">
        <v>988</v>
      </c>
      <c r="C43" s="15" t="s">
        <v>989</v>
      </c>
      <c r="D43" s="15" t="s">
        <v>990</v>
      </c>
      <c r="E43" s="16">
        <v>30</v>
      </c>
      <c r="F43" s="17"/>
      <c r="G43" s="17" t="s">
        <v>93</v>
      </c>
      <c r="H43" s="11">
        <v>15</v>
      </c>
      <c r="I43" s="11">
        <v>15</v>
      </c>
      <c r="J43" s="11"/>
      <c r="K43" s="11"/>
      <c r="L43" s="11"/>
      <c r="M43" s="11"/>
      <c r="N43" s="11"/>
      <c r="O43" s="11">
        <v>15</v>
      </c>
      <c r="P43" s="11"/>
      <c r="Q43" s="11"/>
      <c r="R43" s="17"/>
      <c r="S43" s="17"/>
      <c r="T43" s="17"/>
      <c r="U43" s="17"/>
      <c r="V43" s="17"/>
    </row>
    <row r="44" spans="1:22" ht="15" customHeight="1">
      <c r="A44" s="13" t="s">
        <v>826</v>
      </c>
      <c r="B44" s="14" t="s">
        <v>988</v>
      </c>
      <c r="C44" s="15" t="s">
        <v>993</v>
      </c>
      <c r="D44" s="15" t="s">
        <v>990</v>
      </c>
      <c r="E44" s="16">
        <v>8</v>
      </c>
      <c r="F44" s="17"/>
      <c r="G44" s="17" t="s">
        <v>93</v>
      </c>
      <c r="H44" s="11">
        <v>2</v>
      </c>
      <c r="I44" s="11">
        <v>2</v>
      </c>
      <c r="J44" s="11"/>
      <c r="K44" s="11"/>
      <c r="L44" s="11"/>
      <c r="M44" s="11"/>
      <c r="N44" s="11"/>
      <c r="O44" s="11">
        <v>2</v>
      </c>
      <c r="P44" s="11"/>
      <c r="Q44" s="11"/>
      <c r="R44" s="17"/>
      <c r="S44" s="17"/>
      <c r="T44" s="17"/>
      <c r="U44" s="17"/>
      <c r="V44" s="17"/>
    </row>
    <row r="45" spans="1:22" ht="15" customHeight="1">
      <c r="A45" s="13" t="s">
        <v>826</v>
      </c>
      <c r="B45" s="14" t="s">
        <v>988</v>
      </c>
      <c r="C45" s="15" t="s">
        <v>992</v>
      </c>
      <c r="D45" s="15" t="s">
        <v>990</v>
      </c>
      <c r="E45" s="16">
        <v>5</v>
      </c>
      <c r="F45" s="17"/>
      <c r="G45" s="17" t="s">
        <v>93</v>
      </c>
      <c r="H45" s="11">
        <v>20</v>
      </c>
      <c r="I45" s="11">
        <v>20</v>
      </c>
      <c r="J45" s="11"/>
      <c r="K45" s="11"/>
      <c r="L45" s="11"/>
      <c r="M45" s="11"/>
      <c r="N45" s="11"/>
      <c r="O45" s="11">
        <v>20</v>
      </c>
      <c r="P45" s="11"/>
      <c r="Q45" s="11"/>
      <c r="R45" s="17"/>
      <c r="S45" s="17"/>
      <c r="T45" s="17"/>
      <c r="U45" s="17"/>
      <c r="V45" s="17"/>
    </row>
    <row r="46" spans="1:22" ht="15" customHeight="1">
      <c r="A46" s="13" t="s">
        <v>826</v>
      </c>
      <c r="B46" s="14" t="s">
        <v>988</v>
      </c>
      <c r="C46" s="15" t="s">
        <v>1001</v>
      </c>
      <c r="D46" s="15" t="s">
        <v>997</v>
      </c>
      <c r="E46" s="16">
        <v>50</v>
      </c>
      <c r="F46" s="17"/>
      <c r="G46" s="17" t="s">
        <v>93</v>
      </c>
      <c r="H46" s="11">
        <v>5</v>
      </c>
      <c r="I46" s="11">
        <v>5</v>
      </c>
      <c r="J46" s="11"/>
      <c r="K46" s="11"/>
      <c r="L46" s="11"/>
      <c r="M46" s="11"/>
      <c r="N46" s="11"/>
      <c r="O46" s="11">
        <v>5</v>
      </c>
      <c r="P46" s="11"/>
      <c r="Q46" s="11"/>
      <c r="R46" s="17"/>
      <c r="S46" s="17"/>
      <c r="T46" s="17"/>
      <c r="U46" s="17"/>
      <c r="V46" s="17"/>
    </row>
    <row r="47" spans="1:22" ht="15" customHeight="1">
      <c r="A47" s="13" t="s">
        <v>826</v>
      </c>
      <c r="B47" s="19" t="s">
        <v>998</v>
      </c>
      <c r="C47" s="15" t="s">
        <v>1010</v>
      </c>
      <c r="D47" s="15" t="s">
        <v>997</v>
      </c>
      <c r="E47" s="16">
        <v>25</v>
      </c>
      <c r="F47" s="17"/>
      <c r="G47" s="17" t="s">
        <v>93</v>
      </c>
      <c r="H47" s="11">
        <v>2.5</v>
      </c>
      <c r="I47" s="11">
        <v>2.5</v>
      </c>
      <c r="J47" s="11"/>
      <c r="K47" s="11"/>
      <c r="L47" s="11"/>
      <c r="M47" s="11"/>
      <c r="N47" s="11"/>
      <c r="O47" s="11">
        <v>2.5</v>
      </c>
      <c r="P47" s="11"/>
      <c r="Q47" s="11"/>
      <c r="R47" s="17"/>
      <c r="S47" s="17"/>
      <c r="T47" s="17"/>
      <c r="U47" s="17"/>
      <c r="V47" s="17"/>
    </row>
    <row r="48" spans="1:22" ht="15" customHeight="1">
      <c r="A48" s="13" t="s">
        <v>826</v>
      </c>
      <c r="B48" s="14" t="s">
        <v>988</v>
      </c>
      <c r="C48" s="15" t="s">
        <v>991</v>
      </c>
      <c r="D48" s="15" t="s">
        <v>990</v>
      </c>
      <c r="E48" s="16">
        <v>5</v>
      </c>
      <c r="F48" s="17"/>
      <c r="G48" s="17" t="s">
        <v>93</v>
      </c>
      <c r="H48" s="11">
        <v>2</v>
      </c>
      <c r="I48" s="11">
        <v>2</v>
      </c>
      <c r="J48" s="11"/>
      <c r="K48" s="11"/>
      <c r="L48" s="11"/>
      <c r="M48" s="11"/>
      <c r="N48" s="11"/>
      <c r="O48" s="11">
        <v>2</v>
      </c>
      <c r="P48" s="11"/>
      <c r="Q48" s="11"/>
      <c r="R48" s="17"/>
      <c r="S48" s="17"/>
      <c r="T48" s="17"/>
      <c r="U48" s="17"/>
      <c r="V48" s="17"/>
    </row>
    <row r="49" spans="1:22" ht="15" customHeight="1">
      <c r="A49" s="13" t="s">
        <v>826</v>
      </c>
      <c r="B49" s="14" t="s">
        <v>988</v>
      </c>
      <c r="C49" s="15" t="s">
        <v>1016</v>
      </c>
      <c r="D49" s="15" t="s">
        <v>990</v>
      </c>
      <c r="E49" s="16">
        <v>5</v>
      </c>
      <c r="F49" s="17"/>
      <c r="G49" s="17" t="s">
        <v>93</v>
      </c>
      <c r="H49" s="11">
        <v>50</v>
      </c>
      <c r="I49" s="11">
        <v>50</v>
      </c>
      <c r="J49" s="11"/>
      <c r="K49" s="11"/>
      <c r="L49" s="11"/>
      <c r="M49" s="11"/>
      <c r="N49" s="11"/>
      <c r="O49" s="11">
        <v>50</v>
      </c>
      <c r="P49" s="11"/>
      <c r="Q49" s="11"/>
      <c r="R49" s="17"/>
      <c r="S49" s="17"/>
      <c r="T49" s="17"/>
      <c r="U49" s="17"/>
      <c r="V49" s="17"/>
    </row>
    <row r="50" spans="1:22" ht="15" customHeight="1">
      <c r="A50" s="13" t="s">
        <v>826</v>
      </c>
      <c r="B50" s="14" t="s">
        <v>1017</v>
      </c>
      <c r="C50" s="15" t="s">
        <v>1008</v>
      </c>
      <c r="D50" s="15" t="s">
        <v>845</v>
      </c>
      <c r="E50" s="16">
        <v>20</v>
      </c>
      <c r="F50" s="17"/>
      <c r="G50" s="17" t="s">
        <v>93</v>
      </c>
      <c r="H50" s="11">
        <v>50</v>
      </c>
      <c r="I50" s="11">
        <v>50</v>
      </c>
      <c r="J50" s="11"/>
      <c r="K50" s="11"/>
      <c r="L50" s="11"/>
      <c r="M50" s="11"/>
      <c r="N50" s="11"/>
      <c r="O50" s="11">
        <v>50</v>
      </c>
      <c r="P50" s="11"/>
      <c r="Q50" s="11"/>
      <c r="R50" s="17"/>
      <c r="S50" s="17"/>
      <c r="T50" s="17"/>
      <c r="U50" s="17"/>
      <c r="V50" s="17"/>
    </row>
    <row r="51" spans="1:22" ht="21" customHeight="1">
      <c r="A51" s="13" t="s">
        <v>1018</v>
      </c>
      <c r="B51" s="14"/>
      <c r="C51" s="15"/>
      <c r="D51" s="15"/>
      <c r="E51" s="16"/>
      <c r="F51" s="17"/>
      <c r="G51" s="17"/>
      <c r="H51" s="11">
        <v>69</v>
      </c>
      <c r="I51" s="11">
        <v>69</v>
      </c>
      <c r="J51" s="11"/>
      <c r="K51" s="11"/>
      <c r="L51" s="11"/>
      <c r="M51" s="11"/>
      <c r="N51" s="11"/>
      <c r="O51" s="11"/>
      <c r="P51" s="11">
        <v>69</v>
      </c>
      <c r="Q51" s="11"/>
      <c r="R51" s="17"/>
      <c r="S51" s="17"/>
      <c r="T51" s="17"/>
      <c r="U51" s="17"/>
      <c r="V51" s="17"/>
    </row>
    <row r="52" spans="1:22" ht="26.1" customHeight="1">
      <c r="A52" s="13" t="s">
        <v>838</v>
      </c>
      <c r="B52" s="14" t="s">
        <v>988</v>
      </c>
      <c r="C52" s="15" t="s">
        <v>989</v>
      </c>
      <c r="D52" s="15" t="s">
        <v>990</v>
      </c>
      <c r="E52" s="16">
        <v>20</v>
      </c>
      <c r="F52" s="17"/>
      <c r="G52" s="17" t="s">
        <v>93</v>
      </c>
      <c r="H52" s="11">
        <v>16</v>
      </c>
      <c r="I52" s="11">
        <v>16</v>
      </c>
      <c r="J52" s="11"/>
      <c r="K52" s="11"/>
      <c r="L52" s="11"/>
      <c r="M52" s="11"/>
      <c r="N52" s="11"/>
      <c r="O52" s="11"/>
      <c r="P52" s="11">
        <v>16</v>
      </c>
      <c r="Q52" s="11"/>
      <c r="R52" s="17"/>
      <c r="S52" s="17"/>
      <c r="T52" s="17"/>
      <c r="U52" s="17"/>
      <c r="V52" s="17"/>
    </row>
    <row r="53" spans="1:22" ht="24.95" customHeight="1">
      <c r="A53" s="13" t="s">
        <v>838</v>
      </c>
      <c r="B53" s="14" t="s">
        <v>988</v>
      </c>
      <c r="C53" s="15" t="s">
        <v>991</v>
      </c>
      <c r="D53" s="15" t="s">
        <v>990</v>
      </c>
      <c r="E53" s="16">
        <v>6</v>
      </c>
      <c r="F53" s="17"/>
      <c r="G53" s="17" t="s">
        <v>93</v>
      </c>
      <c r="H53" s="11">
        <v>2.5</v>
      </c>
      <c r="I53" s="11">
        <v>2.5</v>
      </c>
      <c r="J53" s="11"/>
      <c r="K53" s="11"/>
      <c r="L53" s="11"/>
      <c r="M53" s="11"/>
      <c r="N53" s="11"/>
      <c r="O53" s="11"/>
      <c r="P53" s="11">
        <v>2.5</v>
      </c>
      <c r="Q53" s="11"/>
      <c r="R53" s="17"/>
      <c r="S53" s="17"/>
      <c r="T53" s="17"/>
      <c r="U53" s="17"/>
      <c r="V53" s="17"/>
    </row>
    <row r="54" spans="1:22" ht="24.95" customHeight="1">
      <c r="A54" s="13" t="s">
        <v>838</v>
      </c>
      <c r="B54" s="14" t="s">
        <v>988</v>
      </c>
      <c r="C54" s="15" t="s">
        <v>992</v>
      </c>
      <c r="D54" s="15" t="s">
        <v>990</v>
      </c>
      <c r="E54" s="16">
        <v>1</v>
      </c>
      <c r="F54" s="17"/>
      <c r="G54" s="17" t="s">
        <v>93</v>
      </c>
      <c r="H54" s="11">
        <v>2.5</v>
      </c>
      <c r="I54" s="11">
        <v>2.5</v>
      </c>
      <c r="J54" s="11"/>
      <c r="K54" s="11"/>
      <c r="L54" s="11"/>
      <c r="M54" s="11"/>
      <c r="N54" s="11"/>
      <c r="O54" s="11"/>
      <c r="P54" s="11">
        <v>2.5</v>
      </c>
      <c r="Q54" s="11"/>
      <c r="R54" s="17"/>
      <c r="S54" s="17"/>
      <c r="T54" s="17"/>
      <c r="U54" s="17"/>
      <c r="V54" s="17"/>
    </row>
    <row r="55" spans="1:22" ht="24.95" customHeight="1">
      <c r="A55" s="13" t="s">
        <v>838</v>
      </c>
      <c r="B55" s="14" t="s">
        <v>988</v>
      </c>
      <c r="C55" s="15" t="s">
        <v>1004</v>
      </c>
      <c r="D55" s="15" t="s">
        <v>990</v>
      </c>
      <c r="E55" s="16">
        <v>2</v>
      </c>
      <c r="F55" s="17"/>
      <c r="G55" s="17" t="s">
        <v>93</v>
      </c>
      <c r="H55" s="11">
        <v>2</v>
      </c>
      <c r="I55" s="11">
        <v>2</v>
      </c>
      <c r="J55" s="11"/>
      <c r="K55" s="11"/>
      <c r="L55" s="11"/>
      <c r="M55" s="11"/>
      <c r="N55" s="11"/>
      <c r="O55" s="11"/>
      <c r="P55" s="11">
        <v>2</v>
      </c>
      <c r="Q55" s="11"/>
      <c r="R55" s="17"/>
      <c r="S55" s="17"/>
      <c r="T55" s="17"/>
      <c r="U55" s="17"/>
      <c r="V55" s="17"/>
    </row>
    <row r="56" spans="1:22" ht="24.95" customHeight="1">
      <c r="A56" s="13" t="s">
        <v>838</v>
      </c>
      <c r="B56" s="14" t="s">
        <v>998</v>
      </c>
      <c r="C56" s="15" t="s">
        <v>1010</v>
      </c>
      <c r="D56" s="15" t="s">
        <v>1019</v>
      </c>
      <c r="E56" s="16">
        <v>20</v>
      </c>
      <c r="F56" s="17"/>
      <c r="G56" s="17" t="s">
        <v>93</v>
      </c>
      <c r="H56" s="11">
        <v>10</v>
      </c>
      <c r="I56" s="11">
        <v>10</v>
      </c>
      <c r="J56" s="11"/>
      <c r="K56" s="11"/>
      <c r="L56" s="11"/>
      <c r="M56" s="11"/>
      <c r="N56" s="11"/>
      <c r="O56" s="11"/>
      <c r="P56" s="11">
        <v>10</v>
      </c>
      <c r="Q56" s="11"/>
      <c r="R56" s="17"/>
      <c r="S56" s="17"/>
      <c r="T56" s="17"/>
      <c r="U56" s="17"/>
      <c r="V56" s="17"/>
    </row>
    <row r="57" spans="1:22" ht="24.95" customHeight="1">
      <c r="A57" s="13" t="s">
        <v>838</v>
      </c>
      <c r="B57" s="14" t="s">
        <v>988</v>
      </c>
      <c r="C57" s="15" t="s">
        <v>1020</v>
      </c>
      <c r="D57" s="15" t="s">
        <v>990</v>
      </c>
      <c r="E57" s="16">
        <v>1</v>
      </c>
      <c r="F57" s="17"/>
      <c r="G57" s="17" t="s">
        <v>93</v>
      </c>
      <c r="H57" s="11">
        <v>10</v>
      </c>
      <c r="I57" s="11">
        <v>10</v>
      </c>
      <c r="J57" s="11"/>
      <c r="K57" s="11"/>
      <c r="L57" s="11"/>
      <c r="M57" s="11"/>
      <c r="N57" s="11"/>
      <c r="O57" s="11"/>
      <c r="P57" s="11">
        <v>10</v>
      </c>
      <c r="Q57" s="11"/>
      <c r="R57" s="17"/>
      <c r="S57" s="17"/>
      <c r="T57" s="17"/>
      <c r="U57" s="17"/>
      <c r="V57" s="17"/>
    </row>
    <row r="58" spans="1:22" ht="24.95" customHeight="1">
      <c r="A58" s="13" t="s">
        <v>838</v>
      </c>
      <c r="B58" s="14" t="s">
        <v>988</v>
      </c>
      <c r="C58" s="15" t="s">
        <v>1006</v>
      </c>
      <c r="D58" s="15" t="s">
        <v>990</v>
      </c>
      <c r="E58" s="16">
        <v>10</v>
      </c>
      <c r="F58" s="17"/>
      <c r="G58" s="17" t="s">
        <v>93</v>
      </c>
      <c r="H58" s="11">
        <v>6</v>
      </c>
      <c r="I58" s="11">
        <v>6</v>
      </c>
      <c r="J58" s="11"/>
      <c r="K58" s="11"/>
      <c r="L58" s="11"/>
      <c r="M58" s="11"/>
      <c r="N58" s="11"/>
      <c r="O58" s="11"/>
      <c r="P58" s="11">
        <v>6</v>
      </c>
      <c r="Q58" s="11"/>
      <c r="R58" s="17"/>
      <c r="S58" s="17"/>
      <c r="T58" s="17"/>
      <c r="U58" s="17"/>
      <c r="V58" s="17"/>
    </row>
    <row r="59" spans="1:22" ht="24.95" customHeight="1">
      <c r="A59" s="13" t="s">
        <v>838</v>
      </c>
      <c r="B59" s="14" t="s">
        <v>988</v>
      </c>
      <c r="C59" s="15" t="s">
        <v>1016</v>
      </c>
      <c r="D59" s="15" t="s">
        <v>990</v>
      </c>
      <c r="E59" s="16">
        <v>1</v>
      </c>
      <c r="F59" s="17"/>
      <c r="G59" s="17" t="s">
        <v>93</v>
      </c>
      <c r="H59" s="11">
        <v>10</v>
      </c>
      <c r="I59" s="11">
        <v>10</v>
      </c>
      <c r="J59" s="11"/>
      <c r="K59" s="11"/>
      <c r="L59" s="11"/>
      <c r="M59" s="11"/>
      <c r="N59" s="11"/>
      <c r="O59" s="11"/>
      <c r="P59" s="11">
        <v>10</v>
      </c>
      <c r="Q59" s="11"/>
      <c r="R59" s="17"/>
      <c r="S59" s="17"/>
      <c r="T59" s="17"/>
      <c r="U59" s="17"/>
      <c r="V59" s="17"/>
    </row>
    <row r="60" spans="1:22" ht="24.95" customHeight="1">
      <c r="A60" s="13" t="s">
        <v>838</v>
      </c>
      <c r="B60" s="14" t="s">
        <v>995</v>
      </c>
      <c r="C60" s="15" t="s">
        <v>996</v>
      </c>
      <c r="D60" s="15" t="s">
        <v>997</v>
      </c>
      <c r="E60" s="16">
        <v>1</v>
      </c>
      <c r="F60" s="17"/>
      <c r="G60" s="17" t="s">
        <v>93</v>
      </c>
      <c r="H60" s="11">
        <v>10</v>
      </c>
      <c r="I60" s="11">
        <v>10</v>
      </c>
      <c r="J60" s="11"/>
      <c r="K60" s="11"/>
      <c r="L60" s="11"/>
      <c r="M60" s="11"/>
      <c r="N60" s="11"/>
      <c r="O60" s="11"/>
      <c r="P60" s="11">
        <v>10</v>
      </c>
      <c r="Q60" s="11"/>
      <c r="R60" s="17"/>
      <c r="S60" s="17"/>
      <c r="T60" s="17"/>
      <c r="U60" s="17"/>
      <c r="V60" s="17"/>
    </row>
    <row r="61" spans="1:22" ht="24.95" customHeight="1">
      <c r="A61" s="13" t="s">
        <v>1021</v>
      </c>
      <c r="B61" s="14"/>
      <c r="C61" s="15"/>
      <c r="D61" s="15"/>
      <c r="E61" s="16"/>
      <c r="F61" s="17"/>
      <c r="G61" s="17"/>
      <c r="H61" s="11">
        <v>5.5</v>
      </c>
      <c r="I61" s="11"/>
      <c r="J61" s="11">
        <v>5.5</v>
      </c>
      <c r="K61" s="11"/>
      <c r="L61" s="11"/>
      <c r="M61" s="11"/>
      <c r="N61" s="11"/>
      <c r="O61" s="11"/>
      <c r="P61" s="11"/>
      <c r="Q61" s="11"/>
      <c r="R61" s="17"/>
      <c r="S61" s="17"/>
      <c r="T61" s="17"/>
      <c r="U61" s="17"/>
      <c r="V61" s="17"/>
    </row>
    <row r="62" spans="1:22" ht="15" customHeight="1">
      <c r="A62" s="13" t="s">
        <v>92</v>
      </c>
      <c r="B62" s="14" t="s">
        <v>988</v>
      </c>
      <c r="C62" s="15" t="s">
        <v>989</v>
      </c>
      <c r="D62" s="15" t="s">
        <v>990</v>
      </c>
      <c r="E62" s="16">
        <v>5</v>
      </c>
      <c r="F62" s="17"/>
      <c r="G62" s="18" t="s">
        <v>92</v>
      </c>
      <c r="H62" s="11">
        <v>2.5</v>
      </c>
      <c r="I62" s="11"/>
      <c r="J62" s="11">
        <v>2.5</v>
      </c>
      <c r="K62" s="11"/>
      <c r="L62" s="11"/>
      <c r="M62" s="11"/>
      <c r="N62" s="11"/>
      <c r="O62" s="11"/>
      <c r="P62" s="11"/>
      <c r="Q62" s="11"/>
      <c r="R62" s="17"/>
      <c r="S62" s="17"/>
      <c r="T62" s="17"/>
      <c r="U62" s="17"/>
      <c r="V62" s="17"/>
    </row>
    <row r="63" spans="1:22" ht="15" customHeight="1">
      <c r="A63" s="13" t="s">
        <v>92</v>
      </c>
      <c r="B63" s="14" t="s">
        <v>995</v>
      </c>
      <c r="C63" s="15" t="s">
        <v>996</v>
      </c>
      <c r="D63" s="15" t="s">
        <v>997</v>
      </c>
      <c r="E63" s="16">
        <v>1</v>
      </c>
      <c r="F63" s="17"/>
      <c r="G63" s="18" t="s">
        <v>92</v>
      </c>
      <c r="H63" s="11">
        <v>2</v>
      </c>
      <c r="I63" s="11"/>
      <c r="J63" s="11">
        <v>2</v>
      </c>
      <c r="K63" s="11"/>
      <c r="L63" s="11"/>
      <c r="M63" s="11"/>
      <c r="N63" s="11"/>
      <c r="O63" s="11"/>
      <c r="P63" s="11"/>
      <c r="Q63" s="11"/>
      <c r="R63" s="17"/>
      <c r="S63" s="17"/>
      <c r="T63" s="17"/>
      <c r="U63" s="17"/>
      <c r="V63" s="17"/>
    </row>
    <row r="64" spans="1:22" ht="15" customHeight="1">
      <c r="A64" s="13" t="s">
        <v>92</v>
      </c>
      <c r="B64" s="14" t="s">
        <v>988</v>
      </c>
      <c r="C64" s="15" t="s">
        <v>991</v>
      </c>
      <c r="D64" s="15" t="s">
        <v>990</v>
      </c>
      <c r="E64" s="16">
        <v>5</v>
      </c>
      <c r="F64" s="17"/>
      <c r="G64" s="18" t="s">
        <v>92</v>
      </c>
      <c r="H64" s="11">
        <v>1</v>
      </c>
      <c r="I64" s="11"/>
      <c r="J64" s="11">
        <v>1</v>
      </c>
      <c r="K64" s="11"/>
      <c r="L64" s="11"/>
      <c r="M64" s="11"/>
      <c r="N64" s="11"/>
      <c r="O64" s="11"/>
      <c r="P64" s="11"/>
      <c r="Q64" s="11"/>
      <c r="R64" s="17"/>
      <c r="S64" s="17"/>
      <c r="T64" s="17"/>
      <c r="U64" s="17"/>
      <c r="V64" s="17"/>
    </row>
    <row r="65" spans="1:22" ht="15" customHeight="1">
      <c r="A65" s="13" t="s">
        <v>1022</v>
      </c>
      <c r="B65" s="14"/>
      <c r="C65" s="15"/>
      <c r="D65" s="15"/>
      <c r="E65" s="16"/>
      <c r="F65" s="17"/>
      <c r="G65" s="17"/>
      <c r="H65" s="11">
        <v>7.8</v>
      </c>
      <c r="I65" s="11"/>
      <c r="J65" s="11">
        <v>7.8</v>
      </c>
      <c r="K65" s="11"/>
      <c r="L65" s="11"/>
      <c r="M65" s="11"/>
      <c r="N65" s="11"/>
      <c r="O65" s="11"/>
      <c r="P65" s="11"/>
      <c r="Q65" s="11"/>
      <c r="R65" s="17"/>
      <c r="S65" s="17"/>
      <c r="T65" s="17"/>
      <c r="U65" s="17"/>
      <c r="V65" s="17"/>
    </row>
    <row r="66" spans="1:22" ht="15" customHeight="1">
      <c r="A66" s="13" t="s">
        <v>92</v>
      </c>
      <c r="B66" s="14" t="s">
        <v>988</v>
      </c>
      <c r="C66" s="15" t="s">
        <v>991</v>
      </c>
      <c r="D66" s="15" t="s">
        <v>990</v>
      </c>
      <c r="E66" s="16">
        <v>1</v>
      </c>
      <c r="F66" s="17"/>
      <c r="G66" s="18" t="s">
        <v>92</v>
      </c>
      <c r="H66" s="11">
        <v>0.2</v>
      </c>
      <c r="I66" s="11"/>
      <c r="J66" s="11">
        <v>0.2</v>
      </c>
      <c r="K66" s="11"/>
      <c r="L66" s="11"/>
      <c r="M66" s="11"/>
      <c r="N66" s="11"/>
      <c r="O66" s="11"/>
      <c r="P66" s="11"/>
      <c r="Q66" s="11"/>
      <c r="R66" s="17"/>
      <c r="S66" s="17"/>
      <c r="T66" s="17"/>
      <c r="U66" s="17"/>
      <c r="V66" s="17"/>
    </row>
    <row r="67" spans="1:22" ht="15" customHeight="1">
      <c r="A67" s="13" t="s">
        <v>92</v>
      </c>
      <c r="B67" s="14" t="s">
        <v>988</v>
      </c>
      <c r="C67" s="15" t="s">
        <v>1023</v>
      </c>
      <c r="D67" s="15" t="s">
        <v>990</v>
      </c>
      <c r="E67" s="16">
        <v>1</v>
      </c>
      <c r="F67" s="17"/>
      <c r="G67" s="18" t="s">
        <v>92</v>
      </c>
      <c r="H67" s="11">
        <v>0.3</v>
      </c>
      <c r="I67" s="11"/>
      <c r="J67" s="11">
        <v>0.3</v>
      </c>
      <c r="K67" s="11"/>
      <c r="L67" s="11"/>
      <c r="M67" s="11"/>
      <c r="N67" s="11"/>
      <c r="O67" s="11"/>
      <c r="P67" s="11"/>
      <c r="Q67" s="11"/>
      <c r="R67" s="17"/>
      <c r="S67" s="17"/>
      <c r="T67" s="17"/>
      <c r="U67" s="17"/>
      <c r="V67" s="17"/>
    </row>
    <row r="68" spans="1:22" ht="15" customHeight="1">
      <c r="A68" s="13" t="s">
        <v>92</v>
      </c>
      <c r="B68" s="14" t="s">
        <v>988</v>
      </c>
      <c r="C68" s="15" t="s">
        <v>989</v>
      </c>
      <c r="D68" s="15" t="s">
        <v>990</v>
      </c>
      <c r="E68" s="16">
        <v>1</v>
      </c>
      <c r="F68" s="17"/>
      <c r="G68" s="18" t="s">
        <v>92</v>
      </c>
      <c r="H68" s="11">
        <v>0.7</v>
      </c>
      <c r="I68" s="11"/>
      <c r="J68" s="11">
        <v>0.7</v>
      </c>
      <c r="K68" s="11"/>
      <c r="L68" s="11"/>
      <c r="M68" s="11"/>
      <c r="N68" s="11"/>
      <c r="O68" s="11"/>
      <c r="P68" s="11"/>
      <c r="Q68" s="11"/>
      <c r="R68" s="17"/>
      <c r="S68" s="17"/>
      <c r="T68" s="17"/>
      <c r="U68" s="17"/>
      <c r="V68" s="17"/>
    </row>
    <row r="69" spans="1:22" ht="15" customHeight="1">
      <c r="A69" s="13" t="s">
        <v>92</v>
      </c>
      <c r="B69" s="14" t="s">
        <v>988</v>
      </c>
      <c r="C69" s="15" t="s">
        <v>989</v>
      </c>
      <c r="D69" s="15" t="s">
        <v>990</v>
      </c>
      <c r="E69" s="16">
        <v>4</v>
      </c>
      <c r="F69" s="17"/>
      <c r="G69" s="18" t="s">
        <v>92</v>
      </c>
      <c r="H69" s="11">
        <v>1.6</v>
      </c>
      <c r="I69" s="11"/>
      <c r="J69" s="11">
        <v>1.6</v>
      </c>
      <c r="K69" s="11"/>
      <c r="L69" s="11"/>
      <c r="M69" s="11"/>
      <c r="N69" s="11"/>
      <c r="O69" s="11"/>
      <c r="P69" s="11"/>
      <c r="Q69" s="11"/>
      <c r="R69" s="17"/>
      <c r="S69" s="17"/>
      <c r="T69" s="17"/>
      <c r="U69" s="17"/>
      <c r="V69" s="17"/>
    </row>
    <row r="70" spans="1:22" ht="18.75" customHeight="1">
      <c r="A70" s="13" t="s">
        <v>92</v>
      </c>
      <c r="B70" s="19" t="s">
        <v>998</v>
      </c>
      <c r="C70" s="15" t="s">
        <v>1005</v>
      </c>
      <c r="D70" s="15" t="s">
        <v>997</v>
      </c>
      <c r="E70" s="16">
        <v>20</v>
      </c>
      <c r="F70" s="24"/>
      <c r="G70" s="18" t="s">
        <v>92</v>
      </c>
      <c r="H70" s="11">
        <v>4</v>
      </c>
      <c r="I70" s="11"/>
      <c r="J70" s="11">
        <v>4</v>
      </c>
      <c r="K70" s="11"/>
      <c r="L70" s="11"/>
      <c r="M70" s="11"/>
      <c r="N70" s="11"/>
      <c r="O70" s="11"/>
      <c r="P70" s="11"/>
      <c r="Q70" s="11"/>
      <c r="R70" s="30"/>
      <c r="S70" s="25"/>
      <c r="T70" s="25"/>
      <c r="U70" s="25"/>
      <c r="V70" s="25"/>
    </row>
    <row r="71" spans="1:22" ht="14.25" customHeight="1">
      <c r="A71" s="13" t="s">
        <v>92</v>
      </c>
      <c r="B71" s="14" t="s">
        <v>995</v>
      </c>
      <c r="C71" s="15" t="s">
        <v>996</v>
      </c>
      <c r="D71" s="15" t="s">
        <v>997</v>
      </c>
      <c r="E71" s="16">
        <v>1</v>
      </c>
      <c r="F71" s="25"/>
      <c r="G71" s="18" t="s">
        <v>92</v>
      </c>
      <c r="H71" s="11">
        <v>1</v>
      </c>
      <c r="I71" s="11"/>
      <c r="J71" s="11">
        <v>1</v>
      </c>
      <c r="K71" s="11"/>
      <c r="L71" s="11"/>
      <c r="M71" s="11"/>
      <c r="N71" s="11"/>
      <c r="O71" s="11"/>
      <c r="P71" s="11"/>
      <c r="Q71" s="11"/>
      <c r="R71" s="25"/>
      <c r="S71" s="25"/>
      <c r="T71" s="25"/>
      <c r="U71" s="25"/>
      <c r="V71" s="25"/>
    </row>
    <row r="72" spans="1:22" ht="14.25" customHeight="1">
      <c r="A72" s="13" t="s">
        <v>1024</v>
      </c>
      <c r="B72" s="26"/>
      <c r="C72" s="15"/>
      <c r="D72" s="15"/>
      <c r="E72" s="16"/>
      <c r="F72" s="27"/>
      <c r="G72" s="28"/>
      <c r="H72" s="11">
        <v>5</v>
      </c>
      <c r="I72" s="11"/>
      <c r="J72" s="11"/>
      <c r="K72" s="11"/>
      <c r="L72" s="11"/>
      <c r="M72" s="11"/>
      <c r="N72" s="11"/>
      <c r="O72" s="11"/>
      <c r="P72" s="11">
        <v>5</v>
      </c>
      <c r="Q72" s="11"/>
      <c r="R72" s="25"/>
      <c r="S72" s="25"/>
      <c r="T72" s="25"/>
      <c r="U72" s="25"/>
      <c r="V72" s="25"/>
    </row>
    <row r="73" spans="1:22" ht="14.25" customHeight="1">
      <c r="A73" s="13" t="s">
        <v>1025</v>
      </c>
      <c r="B73" s="14" t="s">
        <v>988</v>
      </c>
      <c r="C73" s="15" t="s">
        <v>989</v>
      </c>
      <c r="D73" s="15" t="s">
        <v>990</v>
      </c>
      <c r="E73" s="16">
        <v>5</v>
      </c>
      <c r="F73" s="27"/>
      <c r="G73" s="28" t="s">
        <v>93</v>
      </c>
      <c r="H73" s="11">
        <v>3.5</v>
      </c>
      <c r="I73" s="11"/>
      <c r="J73" s="11"/>
      <c r="K73" s="11"/>
      <c r="L73" s="11"/>
      <c r="M73" s="11"/>
      <c r="N73" s="11"/>
      <c r="O73" s="11"/>
      <c r="P73" s="11">
        <v>3.5</v>
      </c>
      <c r="Q73" s="11"/>
      <c r="R73" s="25"/>
      <c r="S73" s="25"/>
      <c r="T73" s="25"/>
      <c r="U73" s="25"/>
      <c r="V73" s="25"/>
    </row>
    <row r="74" spans="1:22" ht="14.25" customHeight="1">
      <c r="A74" s="13" t="s">
        <v>1025</v>
      </c>
      <c r="B74" s="14" t="s">
        <v>988</v>
      </c>
      <c r="C74" s="15" t="s">
        <v>991</v>
      </c>
      <c r="D74" s="15" t="s">
        <v>990</v>
      </c>
      <c r="E74" s="16">
        <v>3</v>
      </c>
      <c r="F74" s="27"/>
      <c r="G74" s="28" t="s">
        <v>93</v>
      </c>
      <c r="H74" s="11">
        <v>1</v>
      </c>
      <c r="I74" s="11"/>
      <c r="J74" s="11"/>
      <c r="K74" s="11"/>
      <c r="L74" s="11"/>
      <c r="M74" s="11"/>
      <c r="N74" s="11"/>
      <c r="O74" s="11"/>
      <c r="P74" s="11">
        <v>1</v>
      </c>
      <c r="Q74" s="11"/>
      <c r="R74" s="25"/>
      <c r="S74" s="25"/>
      <c r="T74" s="25"/>
      <c r="U74" s="25"/>
      <c r="V74" s="25"/>
    </row>
    <row r="75" spans="1:22" ht="14.25" customHeight="1">
      <c r="A75" s="13" t="s">
        <v>1025</v>
      </c>
      <c r="B75" s="14" t="s">
        <v>988</v>
      </c>
      <c r="C75" s="15" t="s">
        <v>993</v>
      </c>
      <c r="D75" s="15" t="s">
        <v>990</v>
      </c>
      <c r="E75" s="16">
        <v>2</v>
      </c>
      <c r="F75" s="27"/>
      <c r="G75" s="28" t="s">
        <v>93</v>
      </c>
      <c r="H75" s="11">
        <v>0.5</v>
      </c>
      <c r="I75" s="11"/>
      <c r="J75" s="11"/>
      <c r="K75" s="11"/>
      <c r="L75" s="11"/>
      <c r="M75" s="11"/>
      <c r="N75" s="11"/>
      <c r="O75" s="11"/>
      <c r="P75" s="11">
        <v>0.5</v>
      </c>
      <c r="Q75" s="11"/>
      <c r="R75" s="25"/>
      <c r="S75" s="25"/>
      <c r="T75" s="25"/>
      <c r="U75" s="25"/>
      <c r="V75" s="25"/>
    </row>
    <row r="76" spans="1:22" ht="21.95" customHeight="1">
      <c r="A76" s="13" t="s">
        <v>1026</v>
      </c>
      <c r="B76" s="26"/>
      <c r="C76" s="15"/>
      <c r="D76" s="15"/>
      <c r="E76" s="16"/>
      <c r="F76" s="27"/>
      <c r="G76" s="28"/>
      <c r="H76" s="11">
        <v>12</v>
      </c>
      <c r="I76" s="11"/>
      <c r="J76" s="11">
        <v>12</v>
      </c>
      <c r="K76" s="11"/>
      <c r="L76" s="11"/>
      <c r="M76" s="11"/>
      <c r="N76" s="11"/>
      <c r="O76" s="11"/>
      <c r="P76" s="11"/>
      <c r="Q76" s="11"/>
      <c r="R76" s="25"/>
      <c r="S76" s="25"/>
      <c r="T76" s="25"/>
      <c r="U76" s="25"/>
      <c r="V76" s="25"/>
    </row>
    <row r="77" spans="1:22" ht="14.25" customHeight="1">
      <c r="A77" s="26" t="s">
        <v>92</v>
      </c>
      <c r="B77" s="14" t="s">
        <v>988</v>
      </c>
      <c r="C77" s="15" t="s">
        <v>989</v>
      </c>
      <c r="D77" s="15" t="s">
        <v>990</v>
      </c>
      <c r="E77" s="16">
        <v>5</v>
      </c>
      <c r="F77" s="25"/>
      <c r="G77" s="29" t="s">
        <v>92</v>
      </c>
      <c r="H77" s="11">
        <v>1.5</v>
      </c>
      <c r="I77" s="11"/>
      <c r="J77" s="11">
        <v>1.5</v>
      </c>
      <c r="K77" s="11"/>
      <c r="L77" s="11"/>
      <c r="M77" s="11"/>
      <c r="N77" s="11"/>
      <c r="O77" s="11"/>
      <c r="P77" s="11"/>
      <c r="Q77" s="11"/>
      <c r="R77" s="25"/>
      <c r="S77" s="25"/>
      <c r="T77" s="25"/>
      <c r="U77" s="25"/>
      <c r="V77" s="25"/>
    </row>
    <row r="78" spans="1:22" ht="14.25" customHeight="1">
      <c r="A78" s="26" t="s">
        <v>92</v>
      </c>
      <c r="B78" s="19" t="s">
        <v>998</v>
      </c>
      <c r="C78" s="15" t="s">
        <v>1005</v>
      </c>
      <c r="D78" s="15" t="s">
        <v>997</v>
      </c>
      <c r="E78" s="16">
        <v>15</v>
      </c>
      <c r="F78" s="25"/>
      <c r="G78" s="29" t="s">
        <v>92</v>
      </c>
      <c r="H78" s="11">
        <v>3.3</v>
      </c>
      <c r="I78" s="11"/>
      <c r="J78" s="11">
        <v>3.3</v>
      </c>
      <c r="K78" s="11"/>
      <c r="L78" s="11"/>
      <c r="M78" s="11"/>
      <c r="N78" s="11"/>
      <c r="O78" s="11"/>
      <c r="P78" s="11"/>
      <c r="Q78" s="11"/>
      <c r="R78" s="25"/>
      <c r="S78" s="25"/>
      <c r="T78" s="25"/>
      <c r="U78" s="25"/>
      <c r="V78" s="25"/>
    </row>
    <row r="79" spans="1:22" ht="14.25" customHeight="1">
      <c r="A79" s="26" t="s">
        <v>92</v>
      </c>
      <c r="B79" s="14" t="s">
        <v>988</v>
      </c>
      <c r="C79" s="15" t="s">
        <v>991</v>
      </c>
      <c r="D79" s="15" t="s">
        <v>990</v>
      </c>
      <c r="E79" s="16">
        <v>3</v>
      </c>
      <c r="F79" s="25"/>
      <c r="G79" s="29" t="s">
        <v>92</v>
      </c>
      <c r="H79" s="11">
        <v>0.9</v>
      </c>
      <c r="I79" s="11"/>
      <c r="J79" s="11">
        <v>0.9</v>
      </c>
      <c r="K79" s="11"/>
      <c r="L79" s="11"/>
      <c r="M79" s="11"/>
      <c r="N79" s="11"/>
      <c r="O79" s="11"/>
      <c r="P79" s="11"/>
      <c r="Q79" s="11"/>
      <c r="R79" s="25"/>
      <c r="S79" s="25"/>
      <c r="T79" s="25"/>
      <c r="U79" s="25"/>
      <c r="V79" s="25"/>
    </row>
    <row r="80" spans="1:22" ht="14.25" customHeight="1">
      <c r="A80" s="26" t="s">
        <v>92</v>
      </c>
      <c r="B80" s="14" t="s">
        <v>988</v>
      </c>
      <c r="C80" s="15" t="s">
        <v>992</v>
      </c>
      <c r="D80" s="15" t="s">
        <v>990</v>
      </c>
      <c r="E80" s="16">
        <v>3</v>
      </c>
      <c r="F80" s="25"/>
      <c r="G80" s="29" t="s">
        <v>92</v>
      </c>
      <c r="H80" s="11">
        <v>1.5</v>
      </c>
      <c r="I80" s="11"/>
      <c r="J80" s="11">
        <v>1.5</v>
      </c>
      <c r="K80" s="11"/>
      <c r="L80" s="11"/>
      <c r="M80" s="11"/>
      <c r="N80" s="11"/>
      <c r="O80" s="11"/>
      <c r="P80" s="11"/>
      <c r="Q80" s="11"/>
      <c r="R80" s="25"/>
      <c r="S80" s="25"/>
      <c r="T80" s="25"/>
      <c r="U80" s="25"/>
      <c r="V80" s="25"/>
    </row>
    <row r="81" spans="1:22" ht="14.25" customHeight="1">
      <c r="A81" s="26" t="s">
        <v>92</v>
      </c>
      <c r="B81" s="14" t="s">
        <v>988</v>
      </c>
      <c r="C81" s="15" t="s">
        <v>1027</v>
      </c>
      <c r="D81" s="15" t="s">
        <v>990</v>
      </c>
      <c r="E81" s="16">
        <v>2</v>
      </c>
      <c r="F81" s="25"/>
      <c r="G81" s="29" t="s">
        <v>92</v>
      </c>
      <c r="H81" s="11">
        <v>0.4</v>
      </c>
      <c r="I81" s="11"/>
      <c r="J81" s="11">
        <v>0.4</v>
      </c>
      <c r="K81" s="11"/>
      <c r="L81" s="11"/>
      <c r="M81" s="11"/>
      <c r="N81" s="11"/>
      <c r="O81" s="11"/>
      <c r="P81" s="11"/>
      <c r="Q81" s="11"/>
      <c r="R81" s="25"/>
      <c r="S81" s="25"/>
      <c r="T81" s="25"/>
      <c r="U81" s="25"/>
      <c r="V81" s="25"/>
    </row>
    <row r="82" spans="1:22" ht="14.25" customHeight="1">
      <c r="A82" s="26" t="s">
        <v>92</v>
      </c>
      <c r="B82" s="14" t="s">
        <v>988</v>
      </c>
      <c r="C82" s="15" t="s">
        <v>1003</v>
      </c>
      <c r="D82" s="15" t="s">
        <v>990</v>
      </c>
      <c r="E82" s="16">
        <v>2</v>
      </c>
      <c r="F82" s="25"/>
      <c r="G82" s="29" t="s">
        <v>92</v>
      </c>
      <c r="H82" s="11">
        <v>0.6</v>
      </c>
      <c r="I82" s="11"/>
      <c r="J82" s="11">
        <v>0.6</v>
      </c>
      <c r="K82" s="11"/>
      <c r="L82" s="11"/>
      <c r="M82" s="11"/>
      <c r="N82" s="11"/>
      <c r="O82" s="11"/>
      <c r="P82" s="11"/>
      <c r="Q82" s="11"/>
      <c r="R82" s="25"/>
      <c r="S82" s="25"/>
      <c r="T82" s="25"/>
      <c r="U82" s="25"/>
      <c r="V82" s="25"/>
    </row>
    <row r="83" spans="1:22" ht="14.25" customHeight="1">
      <c r="A83" s="26" t="s">
        <v>92</v>
      </c>
      <c r="B83" s="14" t="s">
        <v>988</v>
      </c>
      <c r="C83" s="15" t="s">
        <v>1001</v>
      </c>
      <c r="D83" s="15" t="s">
        <v>990</v>
      </c>
      <c r="E83" s="16">
        <v>30</v>
      </c>
      <c r="F83" s="25"/>
      <c r="G83" s="29" t="s">
        <v>92</v>
      </c>
      <c r="H83" s="11">
        <v>2.8</v>
      </c>
      <c r="I83" s="11"/>
      <c r="J83" s="11">
        <v>2.8</v>
      </c>
      <c r="K83" s="11"/>
      <c r="L83" s="11"/>
      <c r="M83" s="11"/>
      <c r="N83" s="11"/>
      <c r="O83" s="11"/>
      <c r="P83" s="11"/>
      <c r="Q83" s="11"/>
      <c r="R83" s="25"/>
      <c r="S83" s="25"/>
      <c r="T83" s="25"/>
      <c r="U83" s="25"/>
      <c r="V83" s="25"/>
    </row>
    <row r="84" spans="1:22" ht="14.25" customHeight="1">
      <c r="A84" s="26" t="s">
        <v>92</v>
      </c>
      <c r="B84" s="14" t="s">
        <v>988</v>
      </c>
      <c r="C84" s="15" t="s">
        <v>1013</v>
      </c>
      <c r="D84" s="15" t="s">
        <v>990</v>
      </c>
      <c r="E84" s="16">
        <v>1</v>
      </c>
      <c r="F84" s="25"/>
      <c r="G84" s="29" t="s">
        <v>92</v>
      </c>
      <c r="H84" s="11">
        <v>1</v>
      </c>
      <c r="I84" s="11"/>
      <c r="J84" s="11">
        <v>1</v>
      </c>
      <c r="K84" s="11"/>
      <c r="L84" s="11"/>
      <c r="M84" s="11"/>
      <c r="N84" s="11"/>
      <c r="O84" s="11"/>
      <c r="P84" s="11"/>
      <c r="Q84" s="11"/>
      <c r="R84" s="25"/>
      <c r="S84" s="25"/>
      <c r="T84" s="25"/>
      <c r="U84" s="25"/>
      <c r="V84" s="25"/>
    </row>
    <row r="85" spans="1:22" s="2" customFormat="1" ht="14.25" customHeight="1">
      <c r="A85" s="26" t="s">
        <v>1028</v>
      </c>
      <c r="B85" s="15"/>
      <c r="C85" s="15"/>
      <c r="D85" s="15"/>
      <c r="E85" s="16"/>
      <c r="F85" s="26"/>
      <c r="G85" s="19"/>
      <c r="H85" s="11">
        <v>1</v>
      </c>
      <c r="I85" s="11"/>
      <c r="J85" s="11">
        <v>1</v>
      </c>
      <c r="K85" s="11"/>
      <c r="L85" s="11"/>
      <c r="M85" s="11"/>
      <c r="N85" s="11"/>
      <c r="O85" s="11"/>
      <c r="P85" s="11"/>
      <c r="Q85" s="11"/>
      <c r="R85" s="25"/>
      <c r="S85" s="25"/>
      <c r="T85" s="25"/>
      <c r="U85" s="25"/>
      <c r="V85" s="25"/>
    </row>
    <row r="86" spans="1:22" ht="14.25" customHeight="1">
      <c r="A86" s="26" t="s">
        <v>92</v>
      </c>
      <c r="B86" s="14" t="s">
        <v>988</v>
      </c>
      <c r="C86" s="15" t="s">
        <v>989</v>
      </c>
      <c r="D86" s="15" t="s">
        <v>990</v>
      </c>
      <c r="E86" s="16">
        <v>2</v>
      </c>
      <c r="F86" s="26"/>
      <c r="G86" s="29" t="s">
        <v>92</v>
      </c>
      <c r="H86" s="11">
        <v>1</v>
      </c>
      <c r="I86" s="11"/>
      <c r="J86" s="11">
        <v>1</v>
      </c>
      <c r="K86" s="11"/>
      <c r="L86" s="11"/>
      <c r="M86" s="11"/>
      <c r="N86" s="11"/>
      <c r="O86" s="11"/>
      <c r="P86" s="11"/>
      <c r="Q86" s="11"/>
      <c r="R86" s="31"/>
      <c r="S86" s="31"/>
      <c r="T86" s="31"/>
      <c r="U86" s="31"/>
      <c r="V86" s="31"/>
    </row>
  </sheetData>
  <mergeCells count="15">
    <mergeCell ref="R5:R6"/>
    <mergeCell ref="F4:F6"/>
    <mergeCell ref="G4:G6"/>
    <mergeCell ref="H5:H6"/>
    <mergeCell ref="Q5:Q6"/>
    <mergeCell ref="E4:E6"/>
    <mergeCell ref="A4:A6"/>
    <mergeCell ref="B4:B6"/>
    <mergeCell ref="C4:C6"/>
    <mergeCell ref="D4:D6"/>
    <mergeCell ref="A2:V2"/>
    <mergeCell ref="A3:C3"/>
    <mergeCell ref="H4:V4"/>
    <mergeCell ref="I5:P5"/>
    <mergeCell ref="S5:V5"/>
  </mergeCells>
  <phoneticPr fontId="32" type="noConversion"/>
  <pageMargins left="0.35763888888888901" right="0.35763888888888901" top="1" bottom="1" header="0.51180555555555596" footer="0.51180555555555596"/>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4</vt:i4>
      </vt:variant>
    </vt:vector>
  </HeadingPairs>
  <TitlesOfParts>
    <vt:vector size="17"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'财政拨款支出明细表（按经济分类科目）'!Print_Titles</vt:lpstr>
      <vt:lpstr>基本支出预算表!Print_Titles</vt:lpstr>
      <vt:lpstr>基金预算支出情况表!Print_Titles</vt:lpstr>
      <vt:lpstr>政府采购表!Print_Titles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2019-03-20T14:12:04Z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