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4865"/>
  </bookViews>
  <sheets>
    <sheet name="部门收支总表" sheetId="1" r:id="rId1"/>
    <sheet name="部门收入总表" sheetId="2" r:id="rId2"/>
    <sheet name="部门支出总表" sheetId="3" r:id="rId3"/>
    <sheet name="财政拨款收支预算总表" sheetId="4" r:id="rId4"/>
    <sheet name="一般公共预算支出表" sheetId="5" r:id="rId5"/>
    <sheet name="基本支出预算表" sheetId="6" r:id="rId6"/>
    <sheet name="基金预算支出情况表" sheetId="7" r:id="rId7"/>
    <sheet name="财政拨款支出明细表（按经济分类科目）" sheetId="8" r:id="rId8"/>
    <sheet name="“三公”经费公共预算财政拨款支出情况表" sheetId="9" r:id="rId9"/>
    <sheet name="省本级绩效目标表-1" sheetId="10" r:id="rId10"/>
    <sheet name="省本级绩效目标表-2" sheetId="11" r:id="rId11"/>
    <sheet name="省对下绩效目标表" sheetId="12" r:id="rId12"/>
    <sheet name="政府采购表" sheetId="13" r:id="rId13"/>
    <sheet name="Sheet1" sheetId="14" r:id="rId14"/>
    <sheet name="Sheet2" sheetId="15" r:id="rId15"/>
    <sheet name="Sheet3" sheetId="16" r:id="rId16"/>
  </sheets>
  <definedNames>
    <definedName name="_xlnm.Print_Titles" localSheetId="5">基本支出预算表!$2:$8</definedName>
    <definedName name="_xlnm.Print_Titles" localSheetId="6">基金预算支出情况表!$1:$4</definedName>
    <definedName name="_xlnm.Print_Titles" localSheetId="7">'财政拨款支出明细表（按经济分类科目）'!$2:$7</definedName>
    <definedName name="_xlnm._FilterDatabase" localSheetId="4" hidden="1">一般公共预算支出表!$A$10:$AB$45</definedName>
  </definedNames>
  <calcPr calcId="144525"/>
</workbook>
</file>

<file path=xl/sharedStrings.xml><?xml version="1.0" encoding="utf-8"?>
<sst xmlns="http://schemas.openxmlformats.org/spreadsheetml/2006/main" count="854">
  <si>
    <t>6-1 部门财务收支总体情况表</t>
  </si>
  <si>
    <t>单位名称：曲靖市民政局</t>
  </si>
  <si>
    <t>单位:万元</t>
  </si>
  <si>
    <t>收        入</t>
  </si>
  <si>
    <t>支        出</t>
  </si>
  <si>
    <t>项      目</t>
  </si>
  <si>
    <t>预算数</t>
  </si>
  <si>
    <t>项目（按功能分类）</t>
  </si>
  <si>
    <t>一、一般公共预算拨款</t>
  </si>
  <si>
    <t>一、一般公共服务支出</t>
  </si>
  <si>
    <t>二、政府性基金预算拨款</t>
  </si>
  <si>
    <t>二、外交支出</t>
  </si>
  <si>
    <t>三、国有资本经营预算收入</t>
  </si>
  <si>
    <t>三、国防支出</t>
  </si>
  <si>
    <t>四、事业收入</t>
  </si>
  <si>
    <t>四、公共安全支出</t>
  </si>
  <si>
    <t>五、事业单位经营收入</t>
  </si>
  <si>
    <t>五、教育支出</t>
  </si>
  <si>
    <t>六、其他收入</t>
  </si>
  <si>
    <t>六、科学技术支出</t>
  </si>
  <si>
    <t>七、上年结转</t>
  </si>
  <si>
    <t>七、文化旅游体育与传媒支出</t>
  </si>
  <si>
    <t>八、社会保障和就业支出</t>
  </si>
  <si>
    <t>九、卫生健康支出</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</si>
  <si>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</si>
  <si>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</si>
  <si>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</si>
  <si>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</si>
  <si>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</si>
  <si>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</si>
  <si>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</si>
  <si>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</si>
  <si>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十八、自然资源海洋气象等支出</t>
  </si>
  <si>
    <t>十九、住房保障支出</t>
  </si>
  <si>
    <t>二十、粮油物资储备支出</t>
  </si>
  <si>
    <t>二十一、灾害防治及应急管理支出</t>
  </si>
  <si>
    <t>二十二、预备费</t>
  </si>
  <si>
    <t>二十三、其他支出</t>
  </si>
  <si>
    <t>收 入 总 计</t>
  </si>
  <si>
    <t>支 出 总 计</t>
  </si>
  <si>
    <t>6-2 部门收入总体情况表</t>
  </si>
  <si>
    <t>单位名称：曲靖市民政局五家汇总</t>
  </si>
  <si>
    <t>单位：万元</t>
  </si>
  <si>
    <t>2019年预算数</t>
  </si>
  <si>
    <t>一.一般公共预算财政拨款</t>
  </si>
  <si>
    <t>二.政府性基金预算财政拨款</t>
  </si>
  <si>
    <t>三.国有资本经营预算财政拨款</t>
  </si>
  <si>
    <t>四.事业收入</t>
  </si>
  <si>
    <t>五.事业单位经营收入</t>
  </si>
  <si>
    <t>六.其他收入</t>
  </si>
  <si>
    <t>七.上年结转</t>
  </si>
  <si>
    <t>6-3  部门支出总体情况表</t>
  </si>
  <si>
    <t>6-4 部门财政拨款收支总体情况表</t>
  </si>
  <si>
    <t>支出功能分类科目</t>
  </si>
  <si>
    <t>一、本年收入</t>
  </si>
  <si>
    <t>一、本年支出</t>
  </si>
  <si>
    <t>（一）一般公共预算拨款</t>
  </si>
  <si>
    <t>（一）、一般公共服务支出</t>
  </si>
  <si>
    <t xml:space="preserve">  1、本级财力</t>
  </si>
  <si>
    <t>（二）、外交支出</t>
  </si>
  <si>
    <t xml:space="preserve">  2、专项收入</t>
  </si>
  <si>
    <t>（三）、国防支出</t>
  </si>
  <si>
    <t xml:space="preserve">  3、执法办案补助</t>
  </si>
  <si>
    <t>（四）、公共安全支出</t>
  </si>
  <si>
    <t xml:space="preserve">  4、收费成本补偿</t>
  </si>
  <si>
    <t>（五）、教育支出</t>
  </si>
  <si>
    <t xml:space="preserve">  5、财政专户管理的收入</t>
  </si>
  <si>
    <t>（六）、科学技术支出</t>
  </si>
  <si>
    <t xml:space="preserve">  6、国有资源（资产）有偿使用收入</t>
  </si>
  <si>
    <t>（七）、文化旅游体育与传媒支出</t>
  </si>
  <si>
    <t>（二）政府性基金拨款</t>
  </si>
  <si>
    <t>（八)、社会保障和就业支出</t>
  </si>
  <si>
    <t>（三）国有资本经营预算收入</t>
  </si>
  <si>
    <t xml:space="preserve"> (九)、卫生健康支出</t>
  </si>
  <si>
    <t>二、上年结转</t>
  </si>
  <si>
    <t xml:space="preserve"> (十)、节能环保支出</t>
  </si>
  <si>
    <t xml:space="preserve"> (十一)、城乡社区支出</t>
  </si>
  <si>
    <t xml:space="preserve"> (十二)、农林水支出</t>
  </si>
  <si>
    <t xml:space="preserve"> (十三)、交通运输支出</t>
  </si>
  <si>
    <t xml:space="preserve"> (十四)、资源勘探信息等支出</t>
  </si>
  <si>
    <t xml:space="preserve"> (十五)、商业服务业等支出</t>
  </si>
  <si>
    <t xml:space="preserve"> (十六)、金融支出</t>
  </si>
  <si>
    <t xml:space="preserve"> (十七）、援助其他地区支出</t>
  </si>
  <si>
    <t>（十八）、自然资源海洋气象等支出</t>
  </si>
  <si>
    <t>（十九）、住房保障支出</t>
  </si>
  <si>
    <t>（二十）、粮油物资储备支出</t>
  </si>
  <si>
    <t>（二十一）、灾害防治及应急管理支出</t>
  </si>
  <si>
    <t>（二十二）、预备费</t>
  </si>
  <si>
    <t>（二十三）、其他支出</t>
  </si>
  <si>
    <t>二、结转下年</t>
  </si>
  <si>
    <t>6-5  部门一般公共预算本级财力安排支出情况表</t>
  </si>
  <si>
    <t>功能科目编码</t>
  </si>
  <si>
    <t>单位名称（功能科目）</t>
  </si>
  <si>
    <t>基本支出</t>
  </si>
  <si>
    <t>项目支出</t>
  </si>
  <si>
    <t>全年数</t>
  </si>
  <si>
    <t>已预拨</t>
  </si>
  <si>
    <t>抵扣上年垫付资金</t>
  </si>
  <si>
    <t>本次下达</t>
  </si>
  <si>
    <t>合计</t>
  </si>
  <si>
    <t>工资福利支出</t>
  </si>
  <si>
    <t>商品和服务支出</t>
  </si>
  <si>
    <t>对个人和家庭的补助</t>
  </si>
  <si>
    <t>小计</t>
  </si>
  <si>
    <t>其中：本次下达</t>
  </si>
  <si>
    <t>类</t>
  </si>
  <si>
    <t>款</t>
  </si>
  <si>
    <t>项</t>
  </si>
  <si>
    <t>人员支出</t>
  </si>
  <si>
    <t>人员支出其他</t>
  </si>
  <si>
    <t>其中：汽车保险费</t>
  </si>
  <si>
    <t>其中：汽车燃修费</t>
  </si>
  <si>
    <t>其中：行政人员公务交通补贴</t>
  </si>
  <si>
    <t>行政人员支出工资</t>
  </si>
  <si>
    <t>事业人员支出工资</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</si>
  <si>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</si>
  <si>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</si>
  <si>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</si>
  <si>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</si>
  <si>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</si>
  <si>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</si>
  <si>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</si>
  <si>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</si>
  <si>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</si>
  <si>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</si>
  <si>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</si>
  <si>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</si>
  <si>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</si>
  <si>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</si>
  <si>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</si>
  <si>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</si>
  <si>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</si>
  <si>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</si>
  <si>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</si>
  <si>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</si>
  <si>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</si>
  <si>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</si>
  <si>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</si>
  <si>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</si>
  <si>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</si>
  <si>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</si>
  <si>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</si>
  <si>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</si>
  <si>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02</t>
  </si>
  <si>
    <t>01</t>
  </si>
  <si>
    <t>行政运行</t>
  </si>
  <si>
    <t>208</t>
  </si>
  <si>
    <t>05</t>
  </si>
  <si>
    <t>机关事业单位基本养老保险缴费支出</t>
  </si>
  <si>
    <t>归口管理的行政单位离退休</t>
  </si>
  <si>
    <t>210</t>
  </si>
  <si>
    <t>行政单位医疗</t>
  </si>
  <si>
    <t>03</t>
  </si>
  <si>
    <t>公务员医疗补助</t>
  </si>
  <si>
    <t>99</t>
  </si>
  <si>
    <t>其他行政事业单位医疗支出</t>
  </si>
  <si>
    <t>城乡医疗救助</t>
  </si>
  <si>
    <t>221</t>
  </si>
  <si>
    <t>住房公积金</t>
  </si>
  <si>
    <t>事业单位离退休</t>
  </si>
  <si>
    <t>事业单位医疗</t>
  </si>
  <si>
    <t>其他社会保障和就业支出</t>
  </si>
  <si>
    <t>09</t>
  </si>
  <si>
    <t>军队移交政府离退休干部管理机构</t>
  </si>
  <si>
    <t>流浪乞讨人员救助支出</t>
  </si>
  <si>
    <t>部队供应</t>
  </si>
  <si>
    <t>儿童福利</t>
  </si>
  <si>
    <t>06</t>
  </si>
  <si>
    <t>民间组织管理</t>
  </si>
  <si>
    <t>退役士兵安置</t>
  </si>
  <si>
    <t>04</t>
  </si>
  <si>
    <t xml:space="preserve">退役士兵管理教育 </t>
  </si>
  <si>
    <t>农村居民最低生活保障金支出</t>
  </si>
  <si>
    <t>08</t>
  </si>
  <si>
    <t>在乡复员、退伍军人生活补助</t>
  </si>
  <si>
    <t>城市特困人员供养支出</t>
  </si>
  <si>
    <t>城市最低生活保障金支出</t>
  </si>
  <si>
    <t>殡葬</t>
  </si>
  <si>
    <t>其他民政管理事务支出</t>
  </si>
  <si>
    <t>其他优抚支出</t>
  </si>
  <si>
    <t>其他社会福利支出</t>
  </si>
  <si>
    <t>07</t>
  </si>
  <si>
    <t>行政区划和地名管理</t>
  </si>
  <si>
    <t>基层政权和社区建设</t>
  </si>
  <si>
    <t>死亡抚恤</t>
  </si>
  <si>
    <t>农村籍退役士兵老年生活补助</t>
  </si>
  <si>
    <t>残疾人生活和护理补贴</t>
  </si>
  <si>
    <t>224</t>
  </si>
  <si>
    <t>其他灾害防治及应急管理支出</t>
  </si>
  <si>
    <t>拥军优属</t>
  </si>
  <si>
    <t>6-6  部门基本支出情况表</t>
  </si>
  <si>
    <t>部门预算经济科目编码</t>
  </si>
  <si>
    <t>单位、部门预算经济科目名称</t>
  </si>
  <si>
    <t>资金来源</t>
  </si>
  <si>
    <t>总计</t>
  </si>
  <si>
    <t>财政拨款</t>
  </si>
  <si>
    <t>单位自筹</t>
  </si>
  <si>
    <t>一般公共预算</t>
  </si>
  <si>
    <t>政府性基金预算</t>
  </si>
  <si>
    <t>国有资本经营预算</t>
  </si>
  <si>
    <t>本级财力</t>
  </si>
  <si>
    <t>专项收入</t>
  </si>
  <si>
    <t>执法办案
补助</t>
  </si>
  <si>
    <t>收费成本
补偿</t>
  </si>
  <si>
    <t>财政专户管理的收入</t>
  </si>
  <si>
    <t>国有资源（资产）有偿使用收入成本补偿</t>
  </si>
  <si>
    <t>上年结转</t>
  </si>
  <si>
    <t>事业收入</t>
  </si>
  <si>
    <t>事业单位
经营收入</t>
  </si>
  <si>
    <t>其他收入</t>
  </si>
  <si>
    <t>单位名称;曲靖市民政局五家汇总</t>
  </si>
  <si>
    <t/>
  </si>
  <si>
    <t xml:space="preserve">01  </t>
  </si>
  <si>
    <t xml:space="preserve">  基本工资</t>
  </si>
  <si>
    <t xml:space="preserve">02  </t>
  </si>
  <si>
    <t xml:space="preserve">  津贴补贴</t>
  </si>
  <si>
    <t xml:space="preserve">03  </t>
  </si>
  <si>
    <t xml:space="preserve">  奖金</t>
  </si>
  <si>
    <t xml:space="preserve">06  </t>
  </si>
  <si>
    <t xml:space="preserve">  伙食补助费</t>
  </si>
  <si>
    <t xml:space="preserve">07  </t>
  </si>
  <si>
    <t xml:space="preserve">  绩效工资</t>
  </si>
  <si>
    <t xml:space="preserve">08  </t>
  </si>
  <si>
    <t xml:space="preserve">  机关事业单位基本养老保险缴费</t>
  </si>
  <si>
    <t xml:space="preserve">09  </t>
  </si>
  <si>
    <t xml:space="preserve">  职业年金缴费</t>
  </si>
  <si>
    <t xml:space="preserve">10  </t>
  </si>
  <si>
    <t xml:space="preserve">  职工基本医疗保险缴费</t>
  </si>
  <si>
    <t xml:space="preserve">11  </t>
  </si>
  <si>
    <t xml:space="preserve">  公务员医疗补助缴费</t>
  </si>
  <si>
    <t xml:space="preserve">12  </t>
  </si>
  <si>
    <t xml:space="preserve">  其他社会保障缴费</t>
  </si>
  <si>
    <t xml:space="preserve">13  </t>
  </si>
  <si>
    <t xml:space="preserve">  住房公积金</t>
  </si>
  <si>
    <t xml:space="preserve">14  </t>
  </si>
  <si>
    <t xml:space="preserve">  医疗费</t>
  </si>
  <si>
    <t xml:space="preserve">99  </t>
  </si>
  <si>
    <t xml:space="preserve">  其他工资福利支出</t>
  </si>
  <si>
    <t xml:space="preserve">  办公费</t>
  </si>
  <si>
    <t xml:space="preserve">  印刷费</t>
  </si>
  <si>
    <t xml:space="preserve">  咨询费</t>
  </si>
  <si>
    <t xml:space="preserve">04  </t>
  </si>
  <si>
    <t xml:space="preserve">  手续费</t>
  </si>
  <si>
    <t xml:space="preserve">05  </t>
  </si>
  <si>
    <t xml:space="preserve">  水费</t>
  </si>
  <si>
    <t xml:space="preserve">  电费</t>
  </si>
  <si>
    <t xml:space="preserve">  邮电费</t>
  </si>
  <si>
    <t xml:space="preserve">  取暖费</t>
  </si>
  <si>
    <t xml:space="preserve">  物业管理费</t>
  </si>
  <si>
    <t xml:space="preserve">  差旅费</t>
  </si>
  <si>
    <t xml:space="preserve">  因公出国（境）费用</t>
  </si>
  <si>
    <t xml:space="preserve">  维修（护）费</t>
  </si>
  <si>
    <t xml:space="preserve">  租赁费</t>
  </si>
  <si>
    <t xml:space="preserve">15  </t>
  </si>
  <si>
    <t xml:space="preserve">  会议费</t>
  </si>
  <si>
    <t xml:space="preserve">16  </t>
  </si>
  <si>
    <t xml:space="preserve">  培训费</t>
  </si>
  <si>
    <t xml:space="preserve">17  </t>
  </si>
  <si>
    <t xml:space="preserve">  公务接待费</t>
  </si>
  <si>
    <t xml:space="preserve">18  </t>
  </si>
  <si>
    <t xml:space="preserve">  专用材料费</t>
  </si>
  <si>
    <t xml:space="preserve">24  </t>
  </si>
  <si>
    <t xml:space="preserve">  被装购置费</t>
  </si>
  <si>
    <t xml:space="preserve">25  </t>
  </si>
  <si>
    <t xml:space="preserve">  专用燃料费</t>
  </si>
  <si>
    <t xml:space="preserve">26  </t>
  </si>
  <si>
    <t xml:space="preserve">  劳务费</t>
  </si>
  <si>
    <t xml:space="preserve">27  </t>
  </si>
  <si>
    <t xml:space="preserve">  委托业务费</t>
  </si>
  <si>
    <t xml:space="preserve">28  </t>
  </si>
  <si>
    <t xml:space="preserve">  工会经费</t>
  </si>
  <si>
    <t xml:space="preserve">29  </t>
  </si>
  <si>
    <t xml:space="preserve">  福利费</t>
  </si>
  <si>
    <t xml:space="preserve">31  </t>
  </si>
  <si>
    <t xml:space="preserve">  公务用车运行维护费</t>
  </si>
  <si>
    <t xml:space="preserve">39  </t>
  </si>
  <si>
    <t xml:space="preserve">  其他交通费用</t>
  </si>
  <si>
    <t xml:space="preserve">40  </t>
  </si>
  <si>
    <t xml:space="preserve">  税金及附加费用</t>
  </si>
  <si>
    <t xml:space="preserve">  其他商品和服务支出</t>
  </si>
  <si>
    <t xml:space="preserve">  离休费</t>
  </si>
  <si>
    <t xml:space="preserve">  退休费</t>
  </si>
  <si>
    <t xml:space="preserve">  退职（役）费</t>
  </si>
  <si>
    <t xml:space="preserve">  抚恤金</t>
  </si>
  <si>
    <t xml:space="preserve">  生活补助</t>
  </si>
  <si>
    <t xml:space="preserve">  救济费</t>
  </si>
  <si>
    <t xml:space="preserve">  医疗费补助</t>
  </si>
  <si>
    <t xml:space="preserve">  助学金</t>
  </si>
  <si>
    <t xml:space="preserve">  奖励金</t>
  </si>
  <si>
    <t xml:space="preserve">  个人农业生产补贴</t>
  </si>
  <si>
    <t xml:space="preserve">  其他对个人和家庭的补助</t>
  </si>
  <si>
    <t>6-7  部门政府性基金预算支出情况表</t>
  </si>
  <si>
    <t>功能科目</t>
  </si>
  <si>
    <t>政府性基金预算支出</t>
  </si>
  <si>
    <t>科目名称</t>
  </si>
  <si>
    <t>229</t>
  </si>
  <si>
    <t>60</t>
  </si>
  <si>
    <t>用于社会福利的彩票公益金支出</t>
  </si>
  <si>
    <t>6-8  财政拨款支出明细表（按经济科目分类）</t>
  </si>
  <si>
    <t>政府预算支出经济分类科目</t>
  </si>
  <si>
    <r>
      <rPr>
        <sz val="11"/>
        <color indexed="8"/>
        <rFont val="宋体"/>
        <charset val="134"/>
      </rPr>
      <t>政府性基金</t>
    </r>
    <r>
      <rPr>
        <sz val="11"/>
        <color indexed="8"/>
        <rFont val="宋体"/>
        <charset val="134"/>
      </rPr>
      <t>预算</t>
    </r>
  </si>
  <si>
    <t>部门预算支出经济分类科目</t>
  </si>
  <si>
    <t xml:space="preserve">501 </t>
  </si>
  <si>
    <t xml:space="preserve">    </t>
  </si>
  <si>
    <t>机关工资福利支出</t>
  </si>
  <si>
    <t xml:space="preserve">301 </t>
  </si>
  <si>
    <t>工资奖金津补贴</t>
  </si>
  <si>
    <t>基本工资</t>
  </si>
  <si>
    <t>社会保障缴费</t>
  </si>
  <si>
    <t>津贴补贴</t>
  </si>
  <si>
    <t>奖金</t>
  </si>
  <si>
    <t>其他工资福利支出</t>
  </si>
  <si>
    <t>伙食补助费</t>
  </si>
  <si>
    <t xml:space="preserve">502 </t>
  </si>
  <si>
    <t>机关商品和服务支出</t>
  </si>
  <si>
    <t>绩效工资</t>
  </si>
  <si>
    <t>办公经费</t>
  </si>
  <si>
    <t>机关事业单位基本养老保险缴费</t>
  </si>
  <si>
    <t>会议费</t>
  </si>
  <si>
    <t>职业年金缴费</t>
  </si>
  <si>
    <t>培训费</t>
  </si>
  <si>
    <t>职工基本医疗保险缴费</t>
  </si>
  <si>
    <t>专用材料购置费</t>
  </si>
  <si>
    <t>公务员医疗补助缴费</t>
  </si>
  <si>
    <t>委托业务费</t>
  </si>
  <si>
    <t>其他社会保障缴费</t>
  </si>
  <si>
    <t>公务接待费</t>
  </si>
  <si>
    <t>因公出国（境）费用</t>
  </si>
  <si>
    <t>医疗费</t>
  </si>
  <si>
    <t>公务用车运行维护费</t>
  </si>
  <si>
    <t>维修（护）费</t>
  </si>
  <si>
    <t xml:space="preserve">302 </t>
  </si>
  <si>
    <t>其他商品和服务支出</t>
  </si>
  <si>
    <t>办公费</t>
  </si>
  <si>
    <t xml:space="preserve">503 </t>
  </si>
  <si>
    <t>机关资本性支出（一）</t>
  </si>
  <si>
    <t>印刷费</t>
  </si>
  <si>
    <t>房屋建筑物构建</t>
  </si>
  <si>
    <t>咨询费</t>
  </si>
  <si>
    <t>基础设施建设</t>
  </si>
  <si>
    <t>手续费</t>
  </si>
  <si>
    <t>公务用车购置</t>
  </si>
  <si>
    <t>水费</t>
  </si>
  <si>
    <t>土地征迁补偿和安置支出</t>
  </si>
  <si>
    <t>电费</t>
  </si>
  <si>
    <t>设备购置</t>
  </si>
  <si>
    <t>邮电费</t>
  </si>
  <si>
    <t>大型修缮</t>
  </si>
  <si>
    <t>取暖费</t>
  </si>
  <si>
    <t>其他资本性支出</t>
  </si>
  <si>
    <t>物业管理费</t>
  </si>
  <si>
    <t xml:space="preserve">504 </t>
  </si>
  <si>
    <t>机关资本性支出（二）</t>
  </si>
  <si>
    <t>差旅费</t>
  </si>
  <si>
    <t>租赁费</t>
  </si>
  <si>
    <t xml:space="preserve">505 </t>
  </si>
  <si>
    <t>对事业单位经常性补助</t>
  </si>
  <si>
    <t>专用材料费</t>
  </si>
  <si>
    <t>被装购置费</t>
  </si>
  <si>
    <t>专用燃料费</t>
  </si>
  <si>
    <t>其他对事业单位补助</t>
  </si>
  <si>
    <t>劳务费</t>
  </si>
  <si>
    <t xml:space="preserve">506 </t>
  </si>
  <si>
    <t>对事业单位资本性补助</t>
  </si>
  <si>
    <t>资本性支出（一）</t>
  </si>
  <si>
    <t>工会经费</t>
  </si>
  <si>
    <t>资本性支出（二）</t>
  </si>
  <si>
    <t>福利费</t>
  </si>
  <si>
    <t xml:space="preserve">507 </t>
  </si>
  <si>
    <t>对企业补助</t>
  </si>
  <si>
    <t>费用补贴</t>
  </si>
  <si>
    <t>其他交通费用</t>
  </si>
  <si>
    <t>利息补贴</t>
  </si>
  <si>
    <t>税金及附加费用</t>
  </si>
  <si>
    <t>其他对企业补助</t>
  </si>
  <si>
    <t xml:space="preserve">508 </t>
  </si>
  <si>
    <t>对企业资本性支出</t>
  </si>
  <si>
    <t xml:space="preserve">303 </t>
  </si>
  <si>
    <t>对企业资本性支出（一）</t>
  </si>
  <si>
    <t>离休费</t>
  </si>
  <si>
    <t>对企业资本性支出（二）</t>
  </si>
  <si>
    <t>退休费</t>
  </si>
  <si>
    <t xml:space="preserve">509 </t>
  </si>
  <si>
    <t>退职（役）费</t>
  </si>
  <si>
    <t>社会福利和救助</t>
  </si>
  <si>
    <t>抚恤金</t>
  </si>
  <si>
    <t>助学金</t>
  </si>
  <si>
    <t>生活补助</t>
  </si>
  <si>
    <t>个人农业生产补贴</t>
  </si>
  <si>
    <t>救济费</t>
  </si>
  <si>
    <t>离退休费</t>
  </si>
  <si>
    <t>医疗费补助</t>
  </si>
  <si>
    <t>其他对个人和家庭补助</t>
  </si>
  <si>
    <t xml:space="preserve">510 </t>
  </si>
  <si>
    <t>对社会保障基金补助</t>
  </si>
  <si>
    <t>奖励金</t>
  </si>
  <si>
    <t>对社会保险基金补助</t>
  </si>
  <si>
    <t>补充全国社会保障基金</t>
  </si>
  <si>
    <t>其他对个人和家庭的补助</t>
  </si>
  <si>
    <t xml:space="preserve">511 </t>
  </si>
  <si>
    <t>债务利息及费用支出</t>
  </si>
  <si>
    <t xml:space="preserve">307 </t>
  </si>
  <si>
    <t>国内债务付息</t>
  </si>
  <si>
    <t>国外债务付息</t>
  </si>
  <si>
    <t>国内债务发行费用</t>
  </si>
  <si>
    <t>国外债务发行费用</t>
  </si>
  <si>
    <t xml:space="preserve">512 </t>
  </si>
  <si>
    <t>债务还本支出</t>
  </si>
  <si>
    <t xml:space="preserve">309 </t>
  </si>
  <si>
    <t>资本性支出（基本建设）</t>
  </si>
  <si>
    <t>国内债务还本</t>
  </si>
  <si>
    <t>房屋建筑物购建</t>
  </si>
  <si>
    <t>国外债务还本</t>
  </si>
  <si>
    <t>办公设备购置</t>
  </si>
  <si>
    <t xml:space="preserve">513 </t>
  </si>
  <si>
    <t>转移性支出</t>
  </si>
  <si>
    <t>专用设备购置</t>
  </si>
  <si>
    <t>上下级政府间转移性支出</t>
  </si>
  <si>
    <t>援助其他地区支出</t>
  </si>
  <si>
    <t>债务转贷</t>
  </si>
  <si>
    <t>信息网络及软件购置更新</t>
  </si>
  <si>
    <t>调出资金</t>
  </si>
  <si>
    <t>物资储备</t>
  </si>
  <si>
    <t xml:space="preserve">514 </t>
  </si>
  <si>
    <t>预备费及预留</t>
  </si>
  <si>
    <t>预备费</t>
  </si>
  <si>
    <t xml:space="preserve">19  </t>
  </si>
  <si>
    <t>其他交通工具购置</t>
  </si>
  <si>
    <t>预留</t>
  </si>
  <si>
    <t xml:space="preserve">21  </t>
  </si>
  <si>
    <t>文物和陈列品购置</t>
  </si>
  <si>
    <t xml:space="preserve">599 </t>
  </si>
  <si>
    <t>其他支出</t>
  </si>
  <si>
    <t xml:space="preserve">22  </t>
  </si>
  <si>
    <t>无形资产购置</t>
  </si>
  <si>
    <t>赠与</t>
  </si>
  <si>
    <t>其他基本建设支出</t>
  </si>
  <si>
    <t>国家赔偿费用支出</t>
  </si>
  <si>
    <t xml:space="preserve">310 </t>
  </si>
  <si>
    <t>资本性支出</t>
  </si>
  <si>
    <t>对民间非营利组织和群众性自治组织补贴</t>
  </si>
  <si>
    <t>土地补偿</t>
  </si>
  <si>
    <t>安置补助</t>
  </si>
  <si>
    <t>地上附着物和青苗补偿</t>
  </si>
  <si>
    <t>拆迁补偿</t>
  </si>
  <si>
    <t xml:space="preserve">311 </t>
  </si>
  <si>
    <t>对企业补助（基本建设）</t>
  </si>
  <si>
    <t>资本金注入</t>
  </si>
  <si>
    <t xml:space="preserve">312 </t>
  </si>
  <si>
    <t>政府投资基金股权投资</t>
  </si>
  <si>
    <t xml:space="preserve">313 </t>
  </si>
  <si>
    <t xml:space="preserve">399 </t>
  </si>
  <si>
    <t>6-9  部门一般公共预算“三公”经费支出情况表</t>
  </si>
  <si>
    <t>部门：曲靖市民政局五家汇总</t>
  </si>
  <si>
    <t>项目</t>
  </si>
  <si>
    <t>本年年初预算数</t>
  </si>
  <si>
    <t>上年年初预算数</t>
  </si>
  <si>
    <t>本年预算比上年增减情况</t>
  </si>
  <si>
    <t>增减额</t>
  </si>
  <si>
    <t>增减幅度</t>
  </si>
  <si>
    <t>1.因公出国（境）费</t>
  </si>
  <si>
    <t>2.公务接待费</t>
  </si>
  <si>
    <t>3.公务用车购置及运行</t>
  </si>
  <si>
    <t>其中：（1）公务用车购置费</t>
  </si>
  <si>
    <t xml:space="preserve">      （2）公务用车运行费</t>
  </si>
  <si>
    <t>注：                                                                                                                               一、按照党中央、国务院有关文件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                                
二、“三公”经费增减变化原因说明:   ......</t>
  </si>
  <si>
    <t>6-10 省本级项目支出绩效目标表（本次下达）</t>
  </si>
  <si>
    <t>单位名称、项目名称</t>
  </si>
  <si>
    <t>项目目标</t>
  </si>
  <si>
    <t>一级指标</t>
  </si>
  <si>
    <t>二级指标</t>
  </si>
  <si>
    <t>三级指标</t>
  </si>
  <si>
    <t>指标值</t>
  </si>
  <si>
    <t>绩效指标值设定依据及数据来源</t>
  </si>
  <si>
    <t>说明</t>
  </si>
  <si>
    <t>第二次全国地名普查经费2080207</t>
  </si>
  <si>
    <t>1.完成普查成果完善、上报、汇总工作，建立档案，开展普查成果转化利用；2.完成曲靖市行政区划简册定稿印制；3.曲靖市地名词典条目申报、编篡、审核、修订、定稿、印制等工作。</t>
  </si>
  <si>
    <t>满意度指标</t>
  </si>
  <si>
    <t>地名普查工作满意率</t>
  </si>
  <si>
    <t>《云南省第二次全国地名普查成果验收和成果转化应用2017-2018年工作时间安排表》的通知和《关于曲靖市第二次全国地名普查成果转化实施方案征求意见的函》，现已开展地名普查成果转化利用，2019年普查成果转化，完成《曲靖市地名词典》编篡工作</t>
  </si>
  <si>
    <t>产出指标</t>
  </si>
  <si>
    <t>市普查办定稿印制。</t>
  </si>
  <si>
    <t>2019年底</t>
  </si>
  <si>
    <t>效益指标</t>
  </si>
  <si>
    <t>地名普查影响率</t>
  </si>
  <si>
    <t>完成印制《曲靖市地名词典》</t>
  </si>
  <si>
    <t>200本</t>
  </si>
  <si>
    <t>农村留守儿童关爱保护和困境儿童分类保障工作业务补助2081001</t>
  </si>
  <si>
    <t>曲靖市人民政府2016年11月出台《曲靖市人民政府关于加强农村留守儿童关爱保护工作的实施方案》（曲政发〔2016〕84号）文件，2017年出台《曲靖市人民政府关于印发曲靖市加强困境儿童保障工作实施办法的通知》（曲政发〔2017〕22号）</t>
  </si>
  <si>
    <t>按照各县农村留守儿童和困境儿童工作实际，召开业务培训及会议部署。</t>
  </si>
  <si>
    <t>效果显著</t>
  </si>
  <si>
    <t>购买社会组织</t>
  </si>
  <si>
    <t>业务培训合格率</t>
  </si>
  <si>
    <t>最大限度的保障农村留守儿童和困境儿童生活教育，维护社会稳定，促进社会和谐。</t>
  </si>
  <si>
    <t>参加业务培训人数</t>
  </si>
  <si>
    <t>城乡医疗救助及重特大疾病医疗救助经费2101301</t>
  </si>
  <si>
    <t>城乡医疗救助制度，是社会救助体系重要组成部分。各级政府要将医疗救助资金及工作经费纳入财政预算。围绕实现“病有所医”的总体目标，以住院医疗救助为主，以门诊医疗救助为辅，全面开展重特大疾病医疗救助工作，继续资助城乡困难群众参加城乡居民基本医疗保险，与相关医疗保障制度紧密衔接，覆盖城乡低保对象等特殊困难群体的救助制度。城乡医疗救助实行属地管理，救助对象主要为具有当地户口的城乡低保对象和政府规定的其它符合条件的城乡特殊困难人员。</t>
  </si>
  <si>
    <t>对符合救助的对象开展医疗</t>
  </si>
  <si>
    <t>关于进一步完善医疗救助制度加快推进重特大疾病医疗救助工作实施方案（曲政办发【2016】68号）</t>
  </si>
  <si>
    <t>医疗救助人次</t>
  </si>
  <si>
    <t>减轻救助对象就医负担</t>
  </si>
  <si>
    <t>长期</t>
  </si>
  <si>
    <t>与医疗机构按月或按季结算</t>
  </si>
  <si>
    <t>1个月或1个季度</t>
  </si>
  <si>
    <t>对申请医疗救助且符合医疗救助政策对象进行救助</t>
  </si>
  <si>
    <t>对救助对象及时救助</t>
  </si>
  <si>
    <t>实时</t>
  </si>
  <si>
    <t>救助对象满意率</t>
  </si>
  <si>
    <t>≥80%</t>
  </si>
  <si>
    <t>退役士兵安置自主就业补助、安置金及教育培训费2080901</t>
  </si>
  <si>
    <t>对自主就业退役士兵发放一次性经济补助，对自谋职业退役士兵发放货币安置补助金，在待安置期间发放生活费，推动全市安置工作顺利圆满完成，维护退役士兵合法权益，促进社会和谐稳定。 按照2年每人6000元的标准，对自愿参职业教育和技能培训的退役士兵发放补助，让退役士兵免费参加培训，为退役士兵就业创业提供支持帮助，提升退役士兵综合素质，提高在就业市场竞争力，并依靠自己的能力实现充分稳定就业。</t>
  </si>
  <si>
    <t>资金下达及时性</t>
  </si>
  <si>
    <t>《退役士兵安置条例》</t>
  </si>
  <si>
    <t>符合政府安排工作退役士兵人数</t>
  </si>
  <si>
    <t>领取待安置期间生活费人数</t>
  </si>
  <si>
    <t>领取自谋职业补助金人数</t>
  </si>
  <si>
    <t>维护退役士兵合法权益</t>
  </si>
  <si>
    <t>领到自主就业一次性经济补助金退役士兵人数</t>
  </si>
  <si>
    <t>参加教育培训退役士兵人数</t>
  </si>
  <si>
    <t>自主就业一次性经济补助成本</t>
  </si>
  <si>
    <t>≥720元/人.年</t>
  </si>
  <si>
    <t>退役士兵满意率</t>
  </si>
  <si>
    <t>促进社会和谐稳定</t>
  </si>
  <si>
    <t>自谋职业补助成本</t>
  </si>
  <si>
    <t>≥318000元/人</t>
  </si>
  <si>
    <t>推动全市安置工作顺利圆满完成</t>
  </si>
  <si>
    <t>教育培训参训率、合格率、就业率</t>
  </si>
  <si>
    <t>下拨经费符合相关政策比率</t>
  </si>
  <si>
    <t>待安置期间生活费</t>
  </si>
  <si>
    <t>≥505元/人.月</t>
  </si>
  <si>
    <t>保障国防军队建设需要</t>
  </si>
  <si>
    <t>农村居民最低生活保障（县）2081902</t>
  </si>
  <si>
    <t>曲靖市的农村低保制度从2007年建立以来，紧紧围绕中央和省关于保障和改善民生的要求，以加大投入、应保尽保、完善制度、规范管理为重点，取得了长足发展。2018年9月有100046户206778名（不含宣威）符合条件的农村困难群众被纳入农村低保救助，占农业人口6%，1-9月累计支出保障金38831万元（不含宣威），2018年市级预算配套资金3530万元。随着“按标施保、按户施保”工作进一步推行，以及《曲靖市民政局转发云南省民政厅关于全面加强农村最低生活保障制度和扶贫开发政策衔接工作文件的紧急通知》要求，预计2019年将达到300000人（不含宣威），2019年人均补助将达到223元，所以按照市级配套资金5%的惯例，应配套4014万元（即：300000人*223元*12月*5%=4014万元）。同时根据《曲靖市民政局 曲靖市财政局关于进一步做好城乡低保工作的通知》曲民[2004]35号文件要求，市级“以奖代补”资金总额为市本级财政预算资金总额的3%，即4014*0.03=120.42（万）。</t>
  </si>
  <si>
    <t>市级财政补助经费数</t>
  </si>
  <si>
    <t>3480万元</t>
  </si>
  <si>
    <t>《曲靖市民政局转发云南省民政厅关于全面加强农村最低生活保障制度和扶贫开发政策衔接工作文件的紧急通知》要求，预计2019年将达到300000人（不含宣威），2019年人均补助将达到223元，所以按照市级配套资金5%的惯例，应配套4014万元（即：300000人*223元*12月*5% =4014万元）</t>
  </si>
  <si>
    <t>农村低保人数</t>
  </si>
  <si>
    <t>对全市农村低保对象进行救助</t>
  </si>
  <si>
    <t>对符合救助的对象开展救助</t>
  </si>
  <si>
    <t>按月</t>
  </si>
  <si>
    <t>提高出国参战民兵民工生活补助经费2080803</t>
  </si>
  <si>
    <t>2018年每人每月增加90元，市级每人每月增加21.6元。全市382人，201年共需资金100016元。</t>
  </si>
  <si>
    <t>指标1：符合领取抚恤补助的出国参战民兵民工</t>
  </si>
  <si>
    <t>"全市711人，扣除宣威市329人，需要承担382人。</t>
  </si>
  <si>
    <t>云南省军人抚恤优待规定》(省政府148号令)和云民优字〔2015〕1号文件，出国参战民兵民工每人每月60元提高到2015年的120元，以后每年调整一次，每次每人每月增加10元，省承担20%，市级承担24%，县级承担56%。</t>
  </si>
  <si>
    <t>指标2：经费下拨率</t>
  </si>
  <si>
    <t>指标2：出国参战民兵民工抚恤补助标准按规定执行</t>
  </si>
  <si>
    <t>指标1：补助资金发放及时</t>
  </si>
  <si>
    <t>按月发放</t>
  </si>
  <si>
    <t>指标2：出国参战民兵民工生活情况</t>
  </si>
  <si>
    <t>有效改善</t>
  </si>
  <si>
    <t>指标1：社会化发放率</t>
  </si>
  <si>
    <t>指标1：出国参战民兵民工满意度</t>
  </si>
  <si>
    <t>指标1：对维护社会安定团结的推动作用</t>
  </si>
  <si>
    <t>效果明显</t>
  </si>
  <si>
    <t>60年代精减下放老职工生活补助2082101</t>
  </si>
  <si>
    <t>确保资金申报、审批、发放程序正规、手续完善；按季审批发放，确保资金及时足额发放到位。</t>
  </si>
  <si>
    <t>及时发放</t>
  </si>
  <si>
    <t>每月</t>
  </si>
  <si>
    <t>《云南省民政厅  云南省财政厅关于提高60年代初精减退职职工生活省级补助标准的通知》（云民保﹝2009﹞36号）精神，每位老职工每月共计153元。经测算，每年共应支付65位60年代精减下放老职工工资12万元</t>
  </si>
  <si>
    <t>发放补贴人数</t>
  </si>
  <si>
    <t>服务对象满意度指标</t>
  </si>
  <si>
    <t>≥90%</t>
  </si>
  <si>
    <t>城市居民最低生活保障2081901</t>
  </si>
  <si>
    <t>曲靖市的城市低保制度从1998年建立以来，紧紧围绕中央和省关于保障和改善民生的要求，以加大投入、应保尽保、完善制度、规范管理为重点，取得了长足发展。2018年9月（除宣威）有23637户，38350名符合条件的城市困难群众被纳入城市低保救助，占非农人口3.85%，1-9月累计支出资金13961万元。2018年市级按预算配套资金1409万元。2019年人均补助将达到407元；根据低保“按户施保，应保尽保”政策，预计2018年城市低保对象将会增加到60000人（除宣威），所以按照市级配套资金5%的惯例，应配套1368万元（即：60000人*407元*12月*5%=1465.2万元）。通过市级预算资金的及时下拨，城市低保工作取得了很好的社会、政治效益，城市低保政策越来越深入人心，且得到了广大群众的拥护和好评。</t>
  </si>
  <si>
    <t>对全市城市低保对象进行救助</t>
  </si>
  <si>
    <t>曲靖市民政局 曲靖市财政局关于进一步做好城乡低保工作的通知》曲民[2014]35号文件</t>
  </si>
  <si>
    <t>城市低保人数</t>
  </si>
  <si>
    <t>1100万元</t>
  </si>
  <si>
    <t>曲靖市孤儿基本生活保障补助2081001</t>
  </si>
  <si>
    <t>经费发放过程中，做到应保尽保，人员经费一一对应，规范和加强孤儿基本生活费补助资金的管理和使用，切实保障全市孤儿的基本生活，维护好孤儿基本权益，确保孤儿健康成长。</t>
  </si>
  <si>
    <t>市级补助每人每月发放金额</t>
  </si>
  <si>
    <t>每人每月70元</t>
  </si>
  <si>
    <t>曲靖市人民政府办公室2012年2月8日出台了关于加强孤儿保障工作实施意见（曲政办发［2012］12号）</t>
  </si>
  <si>
    <t>孤儿等特困儿童人数</t>
  </si>
  <si>
    <t>孤儿等特困儿童基本生活保障费</t>
  </si>
  <si>
    <t>保障经费专款专用，切实保障全市孤儿的基本生活。</t>
  </si>
  <si>
    <t>孤儿等特困儿童满意率</t>
  </si>
  <si>
    <t>殡葬改革专项补助2081004</t>
  </si>
  <si>
    <t>按时完成除享受国家机关、企事业单位丧葬补助的人员外的群体，实施惠民殡葬补助任务，确保实行适度普惠型殡葬服务政策，促进社会和谐公平，建立健全城乡社会救助体系。</t>
  </si>
  <si>
    <t>惠民殡葬补助人数</t>
  </si>
  <si>
    <t>根据曲发（2016）26号中共曲靖市委、市人民政府关于印发《曲靖市全面深化殡葬改革工作方案》的通知规定，除享受国家机关、企事业单位丧葬补助的人员外，城乡居   民火化入葬公墓的，补助标准一般对象不低于3000元，特殊对象（低保、三无对象）不低于4000元。资金由市、县（市、区）财政按3：7的比例分担，纳入财政预算。</t>
  </si>
  <si>
    <t>解决城乡居民丧葬难问题，促进社会和谐</t>
  </si>
  <si>
    <t>城乡居民满意度</t>
  </si>
  <si>
    <t>惠民殡葬补助</t>
  </si>
  <si>
    <t>农村公益性公墓</t>
  </si>
  <si>
    <t>城镇无工作单位且生活困难重点优抚对象生活困难补助2080803</t>
  </si>
  <si>
    <t>2019年全市1000人，共需资金1152000元。</t>
  </si>
  <si>
    <t>指标1：符合领取抚恤补助的城镇无工作单位重点优抚对象</t>
  </si>
  <si>
    <t>"2017年全市预算1000人，2019年按照2017年预算1000人。</t>
  </si>
  <si>
    <t>《云南省军人抚恤优待规定》(省政府148号令)和云民优〔2015〕3号文件，城镇无工作单位且生活困难重点优抚对象生活困难补助每人每月400元，,省承担20%，市级承担24%，县级承担56%</t>
  </si>
  <si>
    <t>指标2：城镇无工作单位重点优抚对象生活情况</t>
  </si>
  <si>
    <t>指标2：城镇无工作单位重点优抚对象抚恤补助标准按规定执行</t>
  </si>
  <si>
    <t>指标1：城镇无工作单位重点优抚对象满意度</t>
  </si>
  <si>
    <t>指标2：社会化发放率</t>
  </si>
  <si>
    <t>曲靖市婚姻登记及收养证工本费2080299</t>
  </si>
  <si>
    <t>进一步规范全市婚姻登记工作，提高婚姻登记效率和满意率，更好地为人民群众服务，缓解社会矛盾，维护社会稳定。</t>
  </si>
  <si>
    <t>婚姻登记培训合格率</t>
  </si>
  <si>
    <t>根据云南省民政厅《关于做好停征婚姻和收养登记费有关工作的通知》（云民办函［2017］4号）文件规定，自2017年开始，停止收取婚姻和收养工本费，购买工本有关费用由同级财政预算予以保障。</t>
  </si>
  <si>
    <t>婚姻登记证对数</t>
  </si>
  <si>
    <t>培训覆盖率</t>
  </si>
  <si>
    <t>减轻群众负担、方便群众办事</t>
  </si>
  <si>
    <t>婚姻登记对象和收养登记双方当事人满意度</t>
  </si>
  <si>
    <t>烈士纪念日活动经费2080899</t>
  </si>
  <si>
    <t>2014年，我国设立了烈士纪念日，并要求全国每年开展烈士纪念活动，为落实简朴、庄严的烈士纪念活动，预算烈士纪念日活动工作经费15万元。</t>
  </si>
  <si>
    <t>指标2：社会群众参与率较高</t>
  </si>
  <si>
    <t>5万人</t>
  </si>
  <si>
    <t>《军人抚恤优待条例》，《烈士褒扬条例》</t>
  </si>
  <si>
    <t>指标1：按照国家规定时间举行</t>
  </si>
  <si>
    <t>9月30日举行</t>
  </si>
  <si>
    <t>指标1：党政部门积极参与</t>
  </si>
  <si>
    <t>320人</t>
  </si>
  <si>
    <t>指标2：经费全部用于烈士公祭活动。</t>
  </si>
  <si>
    <t>指标2：弘扬烈士精神</t>
  </si>
  <si>
    <t>指标1：社会各界群众满意度</t>
  </si>
  <si>
    <t>指标1：积极组织开展烈士纪念活动。</t>
  </si>
  <si>
    <t>"2019年预算烈士纪念日活动工作经费15万元。</t>
  </si>
  <si>
    <t>慈善事业发展补助经费2081099</t>
  </si>
  <si>
    <t>力争募集1000万元善款，直接救助受益群众1500人（户），落实慈善项目，确保间接受益群众达10万人。</t>
  </si>
  <si>
    <t>开展慈善救助人次</t>
  </si>
  <si>
    <t>曲慈善字[2009]18号</t>
  </si>
  <si>
    <t>贫困户、困难群众</t>
  </si>
  <si>
    <t>贫困学生、大病医疗救助</t>
  </si>
  <si>
    <t>及时下达</t>
  </si>
  <si>
    <t>春节慰问补助经费2089901</t>
  </si>
  <si>
    <t>曲靖市的城市低保制度从1998年建立以来，紧紧围绕中央和省关于保障和改善民生的要求，以加大投入、应保尽保、完善制度、规范管理为重点，取得了长足发展。元旦、春节走访慰问城乡低保对象，是“十七大”以来党中央、国务院高度关注民生、关心弱势群体的具体体现。每年春节中央、省都要对城市低保对象每人一次性发放50元的春节慰问金，要求省、市、县配套相应的补助资金。城市低保工作取得了很好的社会、政治效益，城市低保政策越来越深入人心，且得到了广大群众的拥护和好评。预计2018年城市低保对象将会增加到60000人（除宣威），按人均月补差50元，共需资金300万元。根据《曲靖市人民政府办公室关于进一步做好城市居民最低生活保障工作的通知》（曲政办发〔2008〕121号）文件要求，市级配套10%，2018年市级应配套春节慰问补助资金30万元</t>
  </si>
  <si>
    <t>30万元</t>
  </si>
  <si>
    <t>预计2019年城市低保对象将会增加到60000人（除宣威），按人均月补差50元，共需资金300万元。根据《曲靖市人民政府办公室关于进一步做好城市居民最低生活保障工作的通知》（曲政办发〔2008〕121号）文件要求，市级配套10%，2018年市级应配套春节慰问补助资金30万元</t>
  </si>
  <si>
    <t>一次性</t>
  </si>
  <si>
    <t>春节慰问一次</t>
  </si>
  <si>
    <t>2019年城市低保对象60000人</t>
  </si>
  <si>
    <t>预计2019年城市低保对象将会增加到60000人</t>
  </si>
  <si>
    <t>社会组织党建工作业务经费2080206</t>
  </si>
  <si>
    <t>实施社会组织党组织“两个覆盖”提升行动，加强社会组织党组织书记和党务工作队伍教育培训工作，加强全市社会组织组织生活、队伍建设、基础保障、基础台账规范化“四个规范化”建设，按照“六有标准，新建社会组织党组织活动场所，新建社会组织党群活动服务中心。开展走访慰问困难党员活动。评选表彰先进典型。对新建社会组织党组织开展“五送”活动。</t>
  </si>
  <si>
    <t>新组建党支部开展“五送”活动</t>
  </si>
  <si>
    <t>根据中共曲靖市委组织部《关于落实组建责任做好市属社会组织党组织覆盖工作的通知》（曲组通〔2016〕30号）</t>
  </si>
  <si>
    <t>新建党组织活动场所</t>
  </si>
  <si>
    <t>教育培训</t>
  </si>
  <si>
    <t>社会党组织</t>
  </si>
  <si>
    <t>服务对象满意</t>
  </si>
  <si>
    <t>规范化党支部创建率</t>
  </si>
  <si>
    <t>提高在乡复员军人生活补助标准市级承担2080806</t>
  </si>
  <si>
    <t>曲靖市2018年有在乡复员军人6942人，扣除宣威市1321人，市级财政应配套5621人，市级需配套经费337260元。</t>
  </si>
  <si>
    <t>复员军人满意率</t>
  </si>
  <si>
    <t>根据省政府办公厅云政办发〔1998〕119号文件提高在乡复员军人（含带病回乡退伍军人）定补标准，每人每月提高15元，市级承担经费5元</t>
  </si>
  <si>
    <t>在乡复员军人发放人数</t>
  </si>
  <si>
    <t>5621人</t>
  </si>
  <si>
    <t>优</t>
  </si>
  <si>
    <t>重度残疾人护理补贴和困难残疾人生活补助2081107</t>
  </si>
  <si>
    <t>按照“残联审核、民政审定、财政部门核拨资金，金融机构代发到人”的规程严格补贴资金发放管理，资金发放过程中，做到应保尽保，人员资金一一对应，最大限度的保障残疾人的合法权益，维护社会稳定，促进社会和谐。</t>
  </si>
  <si>
    <t>补贴按时发放</t>
  </si>
  <si>
    <t>每月发放</t>
  </si>
  <si>
    <t>《曲靖市人民政府关于印发曲靖市困难残疾人生活补贴和重度残疾人护理补贴制度实施方案的通知》（曲政发〔2016〕50号）</t>
  </si>
  <si>
    <t>一级重度残疾护理补贴发放标准</t>
  </si>
  <si>
    <t>每月每人70元</t>
  </si>
  <si>
    <t>困难残疾人生活补贴发放标准</t>
  </si>
  <si>
    <t>每月每人50元</t>
  </si>
  <si>
    <t>二级重度残疾护理补贴发放标准</t>
  </si>
  <si>
    <t>每月每人40元</t>
  </si>
  <si>
    <t>解决残疾人特殊生活困难和长期照护困难，保障残疾生存发展权益</t>
  </si>
  <si>
    <t>重度残疾人和困难残疾人满意度</t>
  </si>
  <si>
    <t>社会组织法定代表人离任和注销清算审计2080206</t>
  </si>
  <si>
    <t>2019年度预计对32家社会组织进行审计。</t>
  </si>
  <si>
    <t>社会组织无异议</t>
  </si>
  <si>
    <t>《云南省人民政府关于第二批清理规范省政府部门行政审批中介服务事项的决定》（云政发[2016]35号）要求</t>
  </si>
  <si>
    <t>社会组织法定代表人变更或注销登记，不再要求申请人提供法定代表人离任审计报告或注销清算审计报告，由审批部门委托有关机构开展法定代表人离任审计及注销清算审计</t>
  </si>
  <si>
    <t>加强社会组织资金监管</t>
  </si>
  <si>
    <t>社会组织健康有序发展</t>
  </si>
  <si>
    <t>完成审计的社会组织数</t>
  </si>
  <si>
    <t>社会组织财务管理各项制度建立健全</t>
  </si>
  <si>
    <t>社会组织严格执行《民间非营利组织会计制度》，经费收支程序合规，重大支出议事制度健全，无违反财务管理规</t>
  </si>
  <si>
    <t>审计结果</t>
  </si>
  <si>
    <t>审计结果真实反映社会组织财务状况。</t>
  </si>
  <si>
    <t>县级退役士兵安置教育培训补助2080904</t>
  </si>
  <si>
    <t>按照2年每人6000元的标准，对自愿参职业教育和技能培训的退役士兵发放补助，让退役士兵免费参加培训，为退役士兵就业创业提供支持帮助，提升退役士兵综合素质，提高在就业市场竞争力，并依靠自己的能力实现充分稳定就业。</t>
  </si>
  <si>
    <t>教育培训周期</t>
  </si>
  <si>
    <t>3个月一2年</t>
  </si>
  <si>
    <t>保证退役士兵安置工作稳步运行，保障国防军队建设需要，促进社会和谐稳定。</t>
  </si>
  <si>
    <t>帮助退役士兵就业创业</t>
  </si>
  <si>
    <t>教育培训补助成本</t>
  </si>
  <si>
    <t>≥3000元/人</t>
  </si>
  <si>
    <t>救灾库管理设备购置及运行维护费22499</t>
  </si>
  <si>
    <t>2019年，救灾物资储备中心管理经费主要用于救灾仓库（马龙区鸡头街道）日常运行、维护设施设备及必要的用工劳务费。</t>
  </si>
  <si>
    <t>受灾群众</t>
  </si>
  <si>
    <t>《曲靖市重特大自然灾害救助应急预案》的通知（曲政办发〔2006〕109号）</t>
  </si>
  <si>
    <t>全年安全无事故发生数</t>
  </si>
  <si>
    <t>启动应急预案后，人员到岗</t>
  </si>
  <si>
    <t>≤1小时</t>
  </si>
  <si>
    <t>启动应急预案后，救灾物资装运时间</t>
  </si>
  <si>
    <t>≤2小时</t>
  </si>
  <si>
    <t>“八一、春节”慰问及双拥经费2082804</t>
  </si>
  <si>
    <t>每年的春节、“八一”建军节等节日市委、市政府都对驻曲团以上部队及军事单位进行慰问，需经费110万元；对烈士属和重点优抚对象慰问20万元；双拥广告牌租赁15万元；创建省级双拥模范城工作经费60万元。</t>
  </si>
  <si>
    <t>指标1：驻曲部队官兵满意度</t>
  </si>
  <si>
    <t>云民优（2014）25号开展好八一期间重点优抚对象慰问的通知</t>
  </si>
  <si>
    <t>指标2：确保慰问物资及时送达官兵手中</t>
  </si>
  <si>
    <t>指标2：采用物资慰问和现金慰问的方式</t>
  </si>
  <si>
    <t>指标1：巩固双拥成果，体现军民鱼水深情</t>
  </si>
  <si>
    <t>按时间进行慰问</t>
  </si>
  <si>
    <t>"指标2：巩固双拥模范城县创建成果，加大双拥工作力度</t>
  </si>
  <si>
    <t>成效明显</t>
  </si>
  <si>
    <t>指标1：确保驻曲部队官兵感受到市委市政府关怀</t>
  </si>
  <si>
    <t>"指标1：春节、“八一”建军节等节日市委、市政府都对驻曲团以上部队及军事单位进行慰问。</t>
  </si>
  <si>
    <t>"春节对全市团级以上军事单位进行慰问，同时慰问部分重点优抚对象和军属；八一对驻麒麟区团级以上军事单位</t>
  </si>
  <si>
    <t>社区工作人员生活补助及培训费2080208</t>
  </si>
  <si>
    <t>1、扎实全面推进和谐社区建设,按照每个社区每年不低于5000元安排社区工作人员教育培训经费，由省、市、县（市）区财政分别按20%、30%、50%的比例承担。也就是1500元；2、从2014年1月起，社区党组织和居委会专职人员按照每月生活补贴待遇不低于2000元的标准执行，省级财政按照每个社区5人，每人每月市级承担360元的标准补助，其余部分按照市级财政30%，县（市）区财政70%的比列承担。</t>
  </si>
  <si>
    <t>社区干部满意率</t>
  </si>
  <si>
    <t>≥95%</t>
  </si>
  <si>
    <t>《关于解决全市和谐社区建设中几个突出问题的实施意见》（曲办发[2010]52号）文件</t>
  </si>
  <si>
    <t>社区教育培训合格率</t>
  </si>
  <si>
    <t>资金按时发放</t>
  </si>
  <si>
    <t>每个社区5人，</t>
  </si>
  <si>
    <t>1750人</t>
  </si>
  <si>
    <t>社区专职工作人员补助</t>
  </si>
  <si>
    <t>360元每月</t>
  </si>
  <si>
    <t>平安边界建设及界线联检经费2080207</t>
  </si>
  <si>
    <t>2019年完成8条平安边界建设，3条市内县界麒沾线、马陆线、陆师线，1条州市界线会鲁线、会巧线（昭通市牵头）的联检工作。年初制定年度联检计划，安排年度联检工作任务、平安边界建设工作及工作进度，10月底上报联检报告到市民政局存档。</t>
  </si>
  <si>
    <t>年度界线联检完成率</t>
  </si>
  <si>
    <t>《云南省人民政府办公厅转发民政厅等部门关于加强行政区域界线管理工作实施意见的通知》（云政办发[2006]129号）</t>
  </si>
  <si>
    <t>州市界线联检</t>
  </si>
  <si>
    <t>1条</t>
  </si>
  <si>
    <t>8条州市界线的平安边界建设工作。标</t>
  </si>
  <si>
    <t>2次</t>
  </si>
  <si>
    <t>边界地区和谐稳定，受益人民群众</t>
  </si>
  <si>
    <t>人民群众满意</t>
  </si>
  <si>
    <t>社会组织评估经费2080206</t>
  </si>
  <si>
    <t>2018年度预计完成15家社会组织评估工作。</t>
  </si>
  <si>
    <t>推动社会组织承接政府购买服务</t>
  </si>
  <si>
    <t>《曲靖市社会组织评估管理办法》</t>
  </si>
  <si>
    <t>帮助社会组织建立健全各项制度</t>
  </si>
  <si>
    <t>参加评估的社会组织数</t>
  </si>
  <si>
    <t>无社会组织申请复核</t>
  </si>
  <si>
    <t>通过评估达到3A以上等级的社会组织数</t>
  </si>
  <si>
    <t>民政业务工作费2080299</t>
  </si>
  <si>
    <t>民政局是政府的重要职能部门之一，履行着“保障民生、发展民生、服务国防、服务社会”的基本职能。长期以来，人们把民政工作形象的比为“社会稳定器”、“减压器”、“润滑剂”。全局有四个直属事业单位，机关在职人员53人，随着经济的不断发展，民政工作的任务越来越重，点多面广，深入基层了解民情，帮民解困，工作势再必行，需要较大的资金作保障，而财政定额定员核定的公用经费无法满足机关正常运行。本项目主要用于保障民政正常业务工作的开展，包括后勤保障服务、财务监督检查、档案、法规宣传、交通费、差旅费、会议等相关工作。</t>
  </si>
  <si>
    <t>培训合格率</t>
  </si>
  <si>
    <t>2019年民政局工作计划</t>
  </si>
  <si>
    <t>增训人数</t>
  </si>
  <si>
    <t>会议次数</t>
  </si>
  <si>
    <t>服务对象满意率</t>
  </si>
  <si>
    <t>优抚对象慰问经费2080803</t>
  </si>
  <si>
    <t>市级按省级标准慰问建军节重点优抚对象每人100元。全市现有重点优抚对象36546人，扣除宣威市6814人外，还有29732人，需慰问经费2973200元。</t>
  </si>
  <si>
    <t>指标1：符合领取慰问经费的重点优抚对象</t>
  </si>
  <si>
    <t>"全市现有重点优抚对象36546人，扣除宣威市6814人外，还29732人。</t>
  </si>
  <si>
    <t>《云南省民政厅关于进一步加强重点优抚对象慰问工作的通知》（云民优〔2015〕31号）</t>
  </si>
  <si>
    <t>指标1：重点优抚对象满意度</t>
  </si>
  <si>
    <t>指标2：重点优抚对象慰问标准按规定执行</t>
  </si>
  <si>
    <t>指标2：重点优抚对象生活情况</t>
  </si>
  <si>
    <t>提高“三属”定抚标准市级承担经费2080801</t>
  </si>
  <si>
    <t>全市现有“三属”619人，扣除省财政直管的宣威市116人外，9个县（区）有416人需要市级配套，2019年共需经费49920元。</t>
  </si>
  <si>
    <t>云南省在民政部、财政部确定的定期抚恤金基本标准的基础上，每人每月提高30元生活补助费，所需经费由省、地、县各负担10元。2019年预计全市“9个县（区）有416人需要市级配套，2019年共需经费49920元</t>
  </si>
  <si>
    <t>指标1：三属满意度</t>
  </si>
  <si>
    <t>指标2：三属生活情况</t>
  </si>
  <si>
    <t>"指标1：符合领取抚恤补助烈属、因公牺牲军人家属、病故军人家属</t>
  </si>
  <si>
    <t>"全市现有“三属”506人，扣除省财政直管的宣威市60人外，9个县（区）有416人需要市级配套。</t>
  </si>
  <si>
    <t>指标2：三属抚恤补助标准按规定执行</t>
  </si>
  <si>
    <t>市救助站流浪乞讨人员救助管理经费2082002</t>
  </si>
  <si>
    <t>（一）大力开展寒冬送温暖活动，保障流浪乞讨人员安全过冬；（二）做好安全工作，确保不出安全事故；（三）做好救助业务工作，按照《救助管理工作规程》要求，完善救助程序，保障工作有序进行。（四）做好服务工作，保障受助人员的基本生活权益；</t>
  </si>
  <si>
    <t>危重病人医疗救助</t>
  </si>
  <si>
    <t>11人</t>
  </si>
  <si>
    <t>民发【2006】6号、民发【2009】102号文件</t>
  </si>
  <si>
    <t>2018年救助数据统计。</t>
  </si>
  <si>
    <t>促进家庭团聚</t>
  </si>
  <si>
    <t>关于生活无着的流浪乞讨人员救助管理办法</t>
  </si>
  <si>
    <t>护送寻亲救助人员返乡</t>
  </si>
  <si>
    <t>221人</t>
  </si>
  <si>
    <t>根据2018年救助数据统计预计。</t>
  </si>
  <si>
    <t>做好服务工作，保障受助人员安全</t>
  </si>
  <si>
    <t>无安全事故</t>
  </si>
  <si>
    <t>进一步做好城市流浪乞讨人员中危重病人、精神病人救治工作的指导意见。</t>
  </si>
  <si>
    <t>减少犯罪发生</t>
  </si>
  <si>
    <t>关于进一步加强城市流浪乞讨人员救助管理和流浪未成年人解救保护工作的通知</t>
  </si>
  <si>
    <t>危重病人、求助人员，及返乡人员对救济感到满意</t>
  </si>
  <si>
    <t>城市无着的流浪乞讨人员救助管理办法</t>
  </si>
  <si>
    <t>维护社会稳定</t>
  </si>
  <si>
    <t>达到预期目标</t>
  </si>
  <si>
    <t>购药进一步加强城市流浪乞讨人员救助管理和流浪未成年人解救保护工作的通知。</t>
  </si>
  <si>
    <t>为自愿求助购买返乡车票</t>
  </si>
  <si>
    <t>845人</t>
  </si>
  <si>
    <t>2018年11月底救助数据统计。</t>
  </si>
  <si>
    <t>促进社会和谐</t>
  </si>
  <si>
    <t>关于进一步加强城市流浪乞讨人员救助管理和流浪未成年人解救保护工作的通知。</t>
  </si>
  <si>
    <t>军供业务补助经费2082805</t>
  </si>
  <si>
    <t>军供站的主要工作职责是：做好保障部队作战、演习、训练、调防、施工、兵员征集、老兵退伍、抢险救灾等输送途中的饮食饮水供应。   根据民发【2009】88号文件《民政部、财政部、总后勤部关于进一步加强军用饮食供应站建设管理工作的通知》积极做好部队保障工作。</t>
  </si>
  <si>
    <t>保障供水、供餐质量</t>
  </si>
  <si>
    <t>无安全质量事故</t>
  </si>
  <si>
    <t>根据民发【2009】88号文件</t>
  </si>
  <si>
    <t>民政部、财政部、总后勤部关于军用饮食供应站建设管理工作的通知</t>
  </si>
  <si>
    <t>按部队要求，按数量及时提供饮水、饮食</t>
  </si>
  <si>
    <t>供应无差错</t>
  </si>
  <si>
    <t>2018年9月底保障供应4万人次</t>
  </si>
  <si>
    <t>4万人次</t>
  </si>
  <si>
    <t>根据2018年统计数据预计。</t>
  </si>
  <si>
    <t>部队满意</t>
  </si>
  <si>
    <t>民政部、财政部、总后勤部关于军用饮食供应站建管理工作的通知</t>
  </si>
  <si>
    <t>为地方做好双拥工作</t>
  </si>
  <si>
    <t>军队干休所业务工作费2080299</t>
  </si>
  <si>
    <t>曲靖市军队离退休干部休养所是民政局直属事业单位之一，履行着落实军队离退休干部“两个待遇”为军队离退休干部的基本职能。曲靖市军队离退休干部休养所在职人员15人，多年以来兢兢业业、耐心细致为军队离退休干部服务，组织军队离退休干部开展文体活动，认真落实军队离退休干部的“两个待遇”。开展军队离退休干部活动所需经费较大，加之铺面维修费用及水电消耗较多，常规性经费无法满足正常运行。本项目主要用于保障军休业务工作的开展，包括组织军队离退休干部文体活动开展、租赁铺面维修及水电费、缴纳各项税金等相关工作。</t>
  </si>
  <si>
    <t>利用财政返还租金5万元改善办公条件，服务军休人员</t>
  </si>
  <si>
    <t>2019年工作计划</t>
  </si>
  <si>
    <t>军休人员生活愉快、对服务工作满意</t>
  </si>
  <si>
    <t>收取房屋租金</t>
  </si>
  <si>
    <t>10万元</t>
  </si>
  <si>
    <t>市儿童福利院孤残儿童教、养、治补助经费2081001</t>
  </si>
  <si>
    <t>努力为孩子们创设良好物质环境的同时，也将心理环境创设放在重要位置。通过对员工业务培训和管理，使之安心工作，在工作中确实做到态度和蔼可亲、理解、尊重孩子，让孩子们在机构中健康、快乐成长。积极开展各项工作，，使孩子们的救治、康复、教育覆盖率达到90％及以上。</t>
  </si>
  <si>
    <t>收容养育社会弃婴弃童和无依无靠、无家可归的社会孤儿。开展儿童养育、教育、医疗、康复等综合服务。</t>
  </si>
  <si>
    <t>曲政办发【2012】12号关于加强孤儿保障工作的意见</t>
  </si>
  <si>
    <t>保障收养儿童获得优质教养治条件</t>
  </si>
  <si>
    <t>100%保障</t>
  </si>
  <si>
    <t>涉外收养儿童人数</t>
  </si>
  <si>
    <t>5人</t>
  </si>
  <si>
    <t>保障孤残儿童接受教育人数</t>
  </si>
  <si>
    <t>8人</t>
  </si>
  <si>
    <t>减少孤儿数量、促进社会和谐</t>
  </si>
  <si>
    <t>做康复训练儿童人数</t>
  </si>
  <si>
    <t>38人</t>
  </si>
  <si>
    <t>保障孤残儿童基本日常生活人数</t>
  </si>
  <si>
    <t>70人</t>
  </si>
  <si>
    <t>6-11 省本级项目支出绩效目标表（另文下达）</t>
  </si>
  <si>
    <t>单位名称：XX部门</t>
  </si>
  <si>
    <t>单位</t>
  </si>
  <si>
    <t>省本级二级项目1</t>
  </si>
  <si>
    <t>省本级二级项目2</t>
  </si>
  <si>
    <t>6-12  省对下转移支付绩效目标表</t>
  </si>
  <si>
    <t>省对下二级项目1</t>
  </si>
  <si>
    <t>省对下二级项目2</t>
  </si>
  <si>
    <t>6-13 部门政府采购情况表</t>
  </si>
  <si>
    <t>预算项目</t>
  </si>
  <si>
    <t>采购项目</t>
  </si>
  <si>
    <t>采购目录</t>
  </si>
  <si>
    <t>计量
单位</t>
  </si>
  <si>
    <t>数量</t>
  </si>
  <si>
    <t>面向中小企业预留资金</t>
  </si>
  <si>
    <t>基本支出/项目支出</t>
  </si>
  <si>
    <t>政府性
基金</t>
  </si>
  <si>
    <t>国有资本经营收益</t>
  </si>
  <si>
    <t>局机关办公设备</t>
  </si>
  <si>
    <t>计算机</t>
  </si>
  <si>
    <t>台</t>
  </si>
  <si>
    <t>办公家具</t>
  </si>
  <si>
    <t>套</t>
  </si>
  <si>
    <t>文印设备</t>
  </si>
  <si>
    <t>摄像设备</t>
  </si>
  <si>
    <t>局机关购买服务</t>
  </si>
  <si>
    <t>次</t>
  </si>
  <si>
    <t>救灾仓库运行设备</t>
  </si>
  <si>
    <t>特种车辆</t>
  </si>
  <si>
    <t>辆</t>
  </si>
  <si>
    <t>救助管理站办公设备</t>
  </si>
  <si>
    <t>打印机</t>
  </si>
  <si>
    <t>复印机</t>
  </si>
  <si>
    <t>军用饮食供应站办公设备</t>
  </si>
  <si>
    <t>多功能一体机</t>
  </si>
  <si>
    <t>干休所办公设备</t>
  </si>
  <si>
    <t>儿童福利院</t>
  </si>
</sst>
</file>

<file path=xl/styles.xml><?xml version="1.0" encoding="utf-8"?>
<styleSheet xmlns="http://schemas.openxmlformats.org/spreadsheetml/2006/main">
  <numFmts count="7">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 numFmtId="176" formatCode="yyyy\-mm\-dd"/>
    <numFmt numFmtId="177" formatCode="#,##0.00_ ;[Red]\-#,##0.00\ "/>
    <numFmt numFmtId="178" formatCode="#,##0.00_ "/>
  </numFmts>
  <fonts count="44">
    <font>
      <sz val="11"/>
      <color theme="1"/>
      <name val="宋体"/>
      <charset val="134"/>
      <scheme val="minor"/>
    </font>
    <font>
      <sz val="10"/>
      <name val="宋体"/>
      <charset val="134"/>
    </font>
    <font>
      <sz val="10"/>
      <color indexed="8"/>
      <name val="宋体"/>
      <charset val="134"/>
    </font>
    <font>
      <sz val="16"/>
      <name val="方正小标宋简体"/>
      <charset val="134"/>
    </font>
    <font>
      <sz val="11"/>
      <color indexed="8"/>
      <name val="宋体"/>
      <charset val="134"/>
    </font>
    <font>
      <sz val="11"/>
      <name val="宋体"/>
      <charset val="134"/>
    </font>
    <font>
      <sz val="10"/>
      <color theme="1"/>
      <name val="宋体"/>
      <charset val="134"/>
      <scheme val="minor"/>
    </font>
    <font>
      <sz val="12"/>
      <color indexed="8"/>
      <name val="宋体"/>
      <charset val="134"/>
    </font>
    <font>
      <sz val="9"/>
      <name val="宋体"/>
      <charset val="134"/>
    </font>
    <font>
      <sz val="9"/>
      <color indexed="8"/>
      <name val="宋体"/>
      <charset val="134"/>
    </font>
    <font>
      <sz val="18"/>
      <color indexed="8"/>
      <name val="方正小标宋简体"/>
      <charset val="134"/>
    </font>
    <font>
      <sz val="10"/>
      <color indexed="8"/>
      <name val="宋体"/>
      <charset val="134"/>
      <scheme val="minor"/>
    </font>
    <font>
      <sz val="12"/>
      <color indexed="8"/>
      <name val="宋体"/>
      <charset val="134"/>
      <scheme val="minor"/>
    </font>
    <font>
      <sz val="12"/>
      <name val="宋体"/>
      <charset val="134"/>
      <scheme val="minor"/>
    </font>
    <font>
      <sz val="11"/>
      <name val="宋体"/>
      <charset val="134"/>
      <scheme val="minor"/>
    </font>
    <font>
      <b/>
      <sz val="11"/>
      <name val="宋体"/>
      <charset val="134"/>
    </font>
    <font>
      <sz val="12"/>
      <name val="宋体"/>
      <charset val="134"/>
    </font>
    <font>
      <b/>
      <sz val="10"/>
      <color indexed="8"/>
      <name val="宋体"/>
      <charset val="134"/>
    </font>
    <font>
      <sz val="10"/>
      <name val="宋体"/>
      <charset val="0"/>
    </font>
    <font>
      <b/>
      <sz val="12"/>
      <name val="宋体"/>
      <charset val="134"/>
    </font>
    <font>
      <sz val="10"/>
      <name val="Arial"/>
      <charset val="0"/>
    </font>
    <font>
      <b/>
      <sz val="11"/>
      <color indexed="8"/>
      <name val="宋体"/>
      <charset val="134"/>
    </font>
    <font>
      <sz val="10"/>
      <color theme="1"/>
      <name val="宋体"/>
      <charset val="134"/>
    </font>
    <font>
      <b/>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3F3F3F"/>
      <name val="宋体"/>
      <charset val="0"/>
      <scheme val="minor"/>
    </font>
    <font>
      <sz val="11"/>
      <color rgb="FFFF0000"/>
      <name val="宋体"/>
      <charset val="0"/>
      <scheme val="minor"/>
    </font>
    <font>
      <sz val="10"/>
      <name val="Arial"/>
      <charset val="134"/>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rgb="FFF2F2F2"/>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8"/>
      </left>
      <right style="thin">
        <color indexed="8"/>
      </right>
      <top/>
      <bottom/>
      <diagonal/>
    </border>
    <border>
      <left style="thin">
        <color auto="1"/>
      </left>
      <right style="thin">
        <color auto="1"/>
      </right>
      <top/>
      <bottom style="thin">
        <color auto="1"/>
      </bottom>
      <diagonal/>
    </border>
    <border>
      <left style="thin">
        <color indexed="8"/>
      </left>
      <right style="thin">
        <color indexed="8"/>
      </right>
      <top/>
      <bottom style="thin">
        <color indexed="8"/>
      </bottom>
      <diagonal/>
    </border>
    <border>
      <left style="thin">
        <color auto="1"/>
      </left>
      <right/>
      <top style="thin">
        <color auto="1"/>
      </top>
      <bottom style="thin">
        <color auto="1"/>
      </bottom>
      <diagonal/>
    </border>
    <border>
      <left style="thin">
        <color indexed="8"/>
      </left>
      <right/>
      <top style="thin">
        <color auto="1"/>
      </top>
      <bottom/>
      <diagonal/>
    </border>
    <border>
      <left/>
      <right/>
      <top style="thin">
        <color auto="1"/>
      </top>
      <bottom/>
      <diagonal/>
    </border>
    <border>
      <left/>
      <right style="thin">
        <color auto="1"/>
      </right>
      <top style="thin">
        <color auto="1"/>
      </top>
      <bottom/>
      <diagonal/>
    </border>
    <border>
      <left style="thin">
        <color indexed="8"/>
      </left>
      <right style="thin">
        <color indexed="8"/>
      </right>
      <top style="thin">
        <color indexed="8"/>
      </top>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thin">
        <color indexed="8"/>
      </left>
      <right style="thin">
        <color indexed="8"/>
      </right>
      <top style="thin">
        <color indexed="8"/>
      </top>
      <bottom style="thin">
        <color indexed="8"/>
      </bottom>
      <diagonal/>
    </border>
    <border>
      <left/>
      <right/>
      <top style="thin">
        <color indexed="8"/>
      </top>
      <bottom/>
      <diagonal/>
    </border>
    <border>
      <left/>
      <right style="thin">
        <color indexed="8"/>
      </right>
      <top style="thin">
        <color indexed="8"/>
      </top>
      <bottom/>
      <diagonal/>
    </border>
    <border>
      <left/>
      <right/>
      <top style="thin">
        <color indexed="8"/>
      </top>
      <bottom style="thin">
        <color indexed="8"/>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4">
    <xf numFmtId="0" fontId="0" fillId="0" borderId="0"/>
    <xf numFmtId="42" fontId="0" fillId="0" borderId="0" applyFont="0" applyFill="0" applyBorder="0" applyAlignment="0" applyProtection="0">
      <alignment vertical="center"/>
    </xf>
    <xf numFmtId="0" fontId="24" fillId="5" borderId="0" applyNumberFormat="0" applyBorder="0" applyAlignment="0" applyProtection="0">
      <alignment vertical="center"/>
    </xf>
    <xf numFmtId="0" fontId="25" fillId="7" borderId="32" applyNumberFormat="0" applyAlignment="0" applyProtection="0">
      <alignment vertical="center"/>
    </xf>
    <xf numFmtId="44" fontId="0" fillId="0" borderId="0" applyFont="0" applyFill="0" applyBorder="0" applyAlignment="0" applyProtection="0">
      <alignment vertical="center"/>
    </xf>
    <xf numFmtId="0" fontId="16" fillId="0" borderId="0"/>
    <xf numFmtId="41" fontId="0" fillId="0" borderId="0" applyFont="0" applyFill="0" applyBorder="0" applyAlignment="0" applyProtection="0">
      <alignment vertical="center"/>
    </xf>
    <xf numFmtId="0" fontId="24" fillId="4" borderId="0" applyNumberFormat="0" applyBorder="0" applyAlignment="0" applyProtection="0">
      <alignment vertical="center"/>
    </xf>
    <xf numFmtId="0" fontId="26" fillId="8" borderId="0" applyNumberFormat="0" applyBorder="0" applyAlignment="0" applyProtection="0">
      <alignment vertical="center"/>
    </xf>
    <xf numFmtId="43" fontId="0" fillId="0" borderId="0" applyFont="0" applyFill="0" applyBorder="0" applyAlignment="0" applyProtection="0">
      <alignment vertical="center"/>
    </xf>
    <xf numFmtId="0" fontId="27" fillId="9"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6" borderId="31" applyNumberFormat="0" applyFont="0" applyAlignment="0" applyProtection="0">
      <alignment vertical="center"/>
    </xf>
    <xf numFmtId="0" fontId="27" fillId="13" borderId="0" applyNumberFormat="0" applyBorder="0" applyAlignment="0" applyProtection="0">
      <alignment vertical="center"/>
    </xf>
    <xf numFmtId="0" fontId="28"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35" applyNumberFormat="0" applyFill="0" applyAlignment="0" applyProtection="0">
      <alignment vertical="center"/>
    </xf>
    <xf numFmtId="0" fontId="37" fillId="0" borderId="35" applyNumberFormat="0" applyFill="0" applyAlignment="0" applyProtection="0">
      <alignment vertical="center"/>
    </xf>
    <xf numFmtId="0" fontId="27" fillId="20" borderId="0" applyNumberFormat="0" applyBorder="0" applyAlignment="0" applyProtection="0">
      <alignment vertical="center"/>
    </xf>
    <xf numFmtId="0" fontId="28" fillId="0" borderId="33" applyNumberFormat="0" applyFill="0" applyAlignment="0" applyProtection="0">
      <alignment vertical="center"/>
    </xf>
    <xf numFmtId="0" fontId="27" fillId="12" borderId="0" applyNumberFormat="0" applyBorder="0" applyAlignment="0" applyProtection="0">
      <alignment vertical="center"/>
    </xf>
    <xf numFmtId="0" fontId="31" fillId="15" borderId="34" applyNumberFormat="0" applyAlignment="0" applyProtection="0">
      <alignment vertical="center"/>
    </xf>
    <xf numFmtId="0" fontId="39" fillId="15" borderId="32" applyNumberFormat="0" applyAlignment="0" applyProtection="0">
      <alignment vertical="center"/>
    </xf>
    <xf numFmtId="0" fontId="40" fillId="23" borderId="37" applyNumberFormat="0" applyAlignment="0" applyProtection="0">
      <alignment vertical="center"/>
    </xf>
    <xf numFmtId="0" fontId="24" fillId="19" borderId="0" applyNumberFormat="0" applyBorder="0" applyAlignment="0" applyProtection="0">
      <alignment vertical="center"/>
    </xf>
    <xf numFmtId="0" fontId="27" fillId="24" borderId="0" applyNumberFormat="0" applyBorder="0" applyAlignment="0" applyProtection="0">
      <alignment vertical="center"/>
    </xf>
    <xf numFmtId="0" fontId="38" fillId="0" borderId="36" applyNumberFormat="0" applyFill="0" applyAlignment="0" applyProtection="0">
      <alignment vertical="center"/>
    </xf>
    <xf numFmtId="0" fontId="41" fillId="0" borderId="38" applyNumberFormat="0" applyFill="0" applyAlignment="0" applyProtection="0">
      <alignment vertical="center"/>
    </xf>
    <xf numFmtId="0" fontId="42" fillId="25" borderId="0" applyNumberFormat="0" applyBorder="0" applyAlignment="0" applyProtection="0">
      <alignment vertical="center"/>
    </xf>
    <xf numFmtId="0" fontId="4" fillId="0" borderId="0">
      <alignment vertical="center"/>
    </xf>
    <xf numFmtId="0" fontId="43" fillId="26" borderId="0" applyNumberFormat="0" applyBorder="0" applyAlignment="0" applyProtection="0">
      <alignment vertical="center"/>
    </xf>
    <xf numFmtId="0" fontId="24" fillId="14" borderId="0" applyNumberFormat="0" applyBorder="0" applyAlignment="0" applyProtection="0">
      <alignment vertical="center"/>
    </xf>
    <xf numFmtId="0" fontId="27" fillId="27"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4" fillId="29" borderId="0" applyNumberFormat="0" applyBorder="0" applyAlignment="0" applyProtection="0">
      <alignment vertical="center"/>
    </xf>
    <xf numFmtId="0" fontId="24" fillId="31" borderId="0" applyNumberFormat="0" applyBorder="0" applyAlignment="0" applyProtection="0">
      <alignment vertical="center"/>
    </xf>
    <xf numFmtId="0" fontId="27" fillId="33" borderId="0" applyNumberFormat="0" applyBorder="0" applyAlignment="0" applyProtection="0">
      <alignment vertical="center"/>
    </xf>
    <xf numFmtId="0" fontId="27" fillId="34" borderId="0" applyNumberFormat="0" applyBorder="0" applyAlignment="0" applyProtection="0">
      <alignment vertical="center"/>
    </xf>
    <xf numFmtId="0" fontId="24" fillId="28" borderId="0" applyNumberFormat="0" applyBorder="0" applyAlignment="0" applyProtection="0">
      <alignment vertical="center"/>
    </xf>
    <xf numFmtId="0" fontId="24" fillId="30" borderId="0" applyNumberFormat="0" applyBorder="0" applyAlignment="0" applyProtection="0">
      <alignment vertical="center"/>
    </xf>
    <xf numFmtId="0" fontId="27" fillId="32" borderId="0" applyNumberFormat="0" applyBorder="0" applyAlignment="0" applyProtection="0">
      <alignment vertical="center"/>
    </xf>
    <xf numFmtId="0" fontId="24"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4" fillId="10" borderId="0" applyNumberFormat="0" applyBorder="0" applyAlignment="0" applyProtection="0">
      <alignment vertical="center"/>
    </xf>
    <xf numFmtId="0" fontId="27" fillId="11" borderId="0" applyNumberFormat="0" applyBorder="0" applyAlignment="0" applyProtection="0">
      <alignment vertical="center"/>
    </xf>
    <xf numFmtId="0" fontId="33" fillId="0" borderId="0"/>
    <xf numFmtId="0" fontId="16" fillId="0" borderId="0">
      <alignment vertical="center"/>
    </xf>
    <xf numFmtId="0" fontId="1" fillId="0" borderId="0"/>
  </cellStyleXfs>
  <cellXfs count="177">
    <xf numFmtId="0" fontId="0" fillId="0" borderId="0" xfId="0"/>
    <xf numFmtId="0" fontId="1" fillId="0" borderId="0" xfId="0" applyFont="1" applyFill="1" applyBorder="1" applyAlignment="1"/>
    <xf numFmtId="0" fontId="2" fillId="0" borderId="0" xfId="0" applyNumberFormat="1" applyFont="1" applyFill="1" applyBorder="1" applyAlignment="1" applyProtection="1"/>
    <xf numFmtId="0" fontId="3" fillId="2" borderId="0" xfId="0" applyFont="1" applyFill="1" applyAlignment="1">
      <alignment horizontal="center" vertical="center" wrapText="1"/>
    </xf>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xf numFmtId="0" fontId="4" fillId="0" borderId="1" xfId="0" applyNumberFormat="1" applyFont="1" applyFill="1" applyBorder="1" applyAlignment="1" applyProtection="1">
      <alignment horizontal="center" vertical="center" wrapText="1"/>
    </xf>
    <xf numFmtId="0" fontId="4" fillId="0" borderId="2"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xf>
    <xf numFmtId="0" fontId="4" fillId="0" borderId="3" xfId="0" applyNumberFormat="1" applyFont="1" applyFill="1" applyBorder="1" applyAlignment="1" applyProtection="1">
      <alignment horizontal="center" vertical="center" wrapText="1"/>
    </xf>
    <xf numFmtId="0" fontId="4" fillId="0" borderId="4" xfId="0" applyNumberFormat="1" applyFont="1" applyFill="1" applyBorder="1" applyAlignment="1" applyProtection="1">
      <alignment horizontal="center" vertical="center"/>
    </xf>
    <xf numFmtId="0" fontId="4" fillId="0" borderId="5" xfId="0" applyNumberFormat="1" applyFont="1" applyFill="1" applyBorder="1" applyAlignment="1" applyProtection="1">
      <alignment horizontal="center" vertical="center" wrapText="1"/>
    </xf>
    <xf numFmtId="0" fontId="4" fillId="0" borderId="6" xfId="0" applyNumberFormat="1" applyFont="1" applyFill="1" applyBorder="1" applyAlignment="1" applyProtection="1">
      <alignment horizontal="center" vertical="center"/>
    </xf>
    <xf numFmtId="0" fontId="1" fillId="0" borderId="1" xfId="0" applyFont="1" applyFill="1" applyBorder="1" applyAlignment="1">
      <alignment horizontal="center"/>
    </xf>
    <xf numFmtId="49" fontId="2" fillId="0" borderId="1" xfId="0" applyNumberFormat="1" applyFont="1" applyFill="1" applyBorder="1" applyAlignment="1" applyProtection="1">
      <alignment horizontal="center" vertical="center"/>
    </xf>
    <xf numFmtId="177" fontId="2" fillId="0" borderId="1" xfId="0" applyNumberFormat="1" applyFont="1" applyFill="1" applyBorder="1" applyAlignment="1" applyProtection="1">
      <alignment horizontal="center" vertical="center"/>
    </xf>
    <xf numFmtId="0" fontId="2" fillId="0" borderId="1" xfId="0" applyNumberFormat="1" applyFont="1" applyFill="1" applyBorder="1" applyAlignment="1" applyProtection="1">
      <alignment horizontal="center" vertical="center"/>
    </xf>
    <xf numFmtId="176" fontId="2" fillId="0" borderId="1" xfId="0" applyNumberFormat="1" applyFont="1" applyFill="1" applyBorder="1" applyAlignment="1" applyProtection="1">
      <alignment horizontal="center" vertical="center"/>
    </xf>
    <xf numFmtId="177" fontId="2" fillId="0" borderId="1" xfId="0" applyNumberFormat="1" applyFont="1" applyFill="1" applyBorder="1" applyAlignment="1" applyProtection="1">
      <alignment horizontal="right" vertical="center"/>
    </xf>
    <xf numFmtId="0" fontId="1" fillId="0" borderId="1" xfId="0" applyFont="1" applyFill="1" applyBorder="1" applyAlignment="1"/>
    <xf numFmtId="0" fontId="1" fillId="0" borderId="7" xfId="0" applyFont="1" applyFill="1" applyBorder="1" applyAlignment="1"/>
    <xf numFmtId="0" fontId="2" fillId="0" borderId="1" xfId="0" applyNumberFormat="1" applyFont="1" applyFill="1" applyBorder="1" applyAlignment="1" applyProtection="1">
      <alignment horizontal="center" vertical="center" wrapText="1"/>
    </xf>
    <xf numFmtId="0" fontId="1" fillId="0" borderId="1" xfId="0" applyFont="1" applyFill="1" applyBorder="1" applyAlignment="1">
      <alignment horizontal="center" wrapText="1"/>
    </xf>
    <xf numFmtId="49" fontId="1" fillId="0" borderId="0" xfId="0" applyNumberFormat="1" applyFont="1" applyFill="1" applyBorder="1" applyAlignment="1"/>
    <xf numFmtId="0" fontId="4" fillId="0" borderId="8" xfId="0" applyNumberFormat="1" applyFont="1" applyFill="1" applyBorder="1" applyAlignment="1" applyProtection="1">
      <alignment horizontal="center" vertical="center" wrapText="1"/>
    </xf>
    <xf numFmtId="0" fontId="4" fillId="0" borderId="9" xfId="0" applyNumberFormat="1" applyFont="1" applyFill="1" applyBorder="1" applyAlignment="1" applyProtection="1">
      <alignment horizontal="center" vertical="center" wrapText="1"/>
    </xf>
    <xf numFmtId="0" fontId="4" fillId="0" borderId="10" xfId="0" applyNumberFormat="1" applyFont="1" applyFill="1" applyBorder="1" applyAlignment="1" applyProtection="1">
      <alignment horizontal="center" vertical="center" wrapText="1"/>
    </xf>
    <xf numFmtId="0" fontId="4" fillId="0" borderId="1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horizontal="right"/>
    </xf>
    <xf numFmtId="0" fontId="5" fillId="0" borderId="1" xfId="0" applyFont="1" applyFill="1" applyBorder="1" applyAlignment="1">
      <alignment horizontal="center" vertical="center"/>
    </xf>
    <xf numFmtId="0" fontId="4" fillId="0" borderId="6" xfId="0" applyNumberFormat="1" applyFont="1" applyFill="1" applyBorder="1" applyAlignment="1" applyProtection="1">
      <alignment horizontal="center" vertical="center" wrapText="1"/>
    </xf>
    <xf numFmtId="0" fontId="4" fillId="0" borderId="4" xfId="0" applyNumberFormat="1" applyFont="1" applyFill="1" applyBorder="1" applyAlignment="1" applyProtection="1">
      <alignment horizontal="center" vertical="center" wrapText="1"/>
    </xf>
    <xf numFmtId="0" fontId="1" fillId="0" borderId="0" xfId="0" applyFont="1" applyFill="1" applyBorder="1" applyAlignment="1">
      <alignment vertical="center"/>
    </xf>
    <xf numFmtId="0" fontId="6" fillId="0" borderId="0" xfId="0" applyFont="1"/>
    <xf numFmtId="0" fontId="0" fillId="0" borderId="0" xfId="0" applyFont="1"/>
    <xf numFmtId="0" fontId="7" fillId="0" borderId="1" xfId="52" applyFont="1" applyFill="1" applyBorder="1" applyAlignment="1">
      <alignment horizontal="center" vertical="center" wrapText="1"/>
    </xf>
    <xf numFmtId="0" fontId="7" fillId="0" borderId="1" xfId="52" applyFont="1" applyFill="1" applyBorder="1" applyAlignment="1">
      <alignment vertical="center" wrapText="1"/>
    </xf>
    <xf numFmtId="0" fontId="7" fillId="0" borderId="1" xfId="52" applyFont="1" applyFill="1" applyBorder="1" applyAlignment="1">
      <alignment horizontal="left" vertical="center" wrapText="1" indent="1"/>
    </xf>
    <xf numFmtId="0" fontId="0" fillId="0" borderId="0" xfId="0" applyAlignment="1">
      <alignment wrapText="1"/>
    </xf>
    <xf numFmtId="0" fontId="1" fillId="0" borderId="0" xfId="0" applyFont="1" applyFill="1" applyBorder="1" applyAlignment="1">
      <alignment vertical="center" wrapText="1"/>
    </xf>
    <xf numFmtId="0" fontId="8" fillId="0" borderId="0" xfId="0" applyFont="1" applyFill="1" applyBorder="1" applyAlignment="1">
      <alignment vertical="center" wrapText="1"/>
    </xf>
    <xf numFmtId="0" fontId="6" fillId="0" borderId="0" xfId="0" applyFont="1" applyAlignment="1">
      <alignment wrapText="1"/>
    </xf>
    <xf numFmtId="0" fontId="0" fillId="0" borderId="0" xfId="0" applyFont="1" applyAlignment="1">
      <alignment wrapText="1"/>
    </xf>
    <xf numFmtId="0" fontId="4" fillId="0" borderId="0" xfId="0" applyNumberFormat="1" applyFont="1" applyFill="1" applyBorder="1" applyAlignment="1" applyProtection="1">
      <alignment horizontal="left" vertical="center" wrapText="1"/>
    </xf>
    <xf numFmtId="0" fontId="9" fillId="0" borderId="1" xfId="52"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9" fontId="9" fillId="0" borderId="1" xfId="0" applyNumberFormat="1" applyFont="1" applyFill="1" applyBorder="1" applyAlignment="1">
      <alignment horizontal="left" vertical="center" wrapText="1"/>
    </xf>
    <xf numFmtId="0" fontId="8" fillId="0" borderId="1" xfId="0" applyFont="1" applyFill="1" applyBorder="1" applyAlignment="1">
      <alignment vertical="center" wrapText="1"/>
    </xf>
    <xf numFmtId="0" fontId="4" fillId="0" borderId="0" xfId="0" applyFont="1" applyFill="1" applyBorder="1" applyAlignment="1"/>
    <xf numFmtId="0" fontId="4" fillId="0" borderId="0" xfId="0" applyFont="1" applyFill="1" applyBorder="1" applyAlignment="1">
      <alignment vertical="center"/>
    </xf>
    <xf numFmtId="0" fontId="10" fillId="0" borderId="0" xfId="0" applyFont="1" applyFill="1" applyBorder="1" applyAlignment="1">
      <alignment vertical="center"/>
    </xf>
    <xf numFmtId="0" fontId="11" fillId="0" borderId="12" xfId="0" applyFont="1" applyFill="1" applyBorder="1" applyAlignment="1">
      <alignment vertical="center"/>
    </xf>
    <xf numFmtId="0" fontId="11" fillId="0" borderId="12" xfId="0" applyFont="1" applyFill="1" applyBorder="1" applyAlignment="1">
      <alignment horizontal="right" vertical="center"/>
    </xf>
    <xf numFmtId="0" fontId="12" fillId="0" borderId="2"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2" fillId="0" borderId="1" xfId="0" applyFont="1" applyFill="1" applyBorder="1" applyAlignment="1">
      <alignment vertical="center"/>
    </xf>
    <xf numFmtId="9" fontId="12" fillId="0" borderId="1" xfId="0" applyNumberFormat="1" applyFont="1" applyFill="1" applyBorder="1" applyAlignment="1">
      <alignment vertical="center"/>
    </xf>
    <xf numFmtId="10" fontId="12" fillId="0" borderId="1" xfId="0" applyNumberFormat="1" applyFont="1" applyFill="1" applyBorder="1" applyAlignment="1">
      <alignment vertical="center"/>
    </xf>
    <xf numFmtId="0" fontId="13" fillId="0" borderId="0" xfId="0" applyFont="1" applyFill="1" applyBorder="1" applyAlignment="1">
      <alignment horizontal="left" vertical="top" wrapText="1"/>
    </xf>
    <xf numFmtId="0" fontId="14" fillId="0" borderId="0" xfId="0" applyFont="1" applyFill="1"/>
    <xf numFmtId="0" fontId="0" fillId="0" borderId="0" xfId="0" applyFill="1"/>
    <xf numFmtId="0" fontId="6" fillId="0" borderId="0" xfId="0" applyFont="1" applyAlignment="1">
      <alignment horizontal="left" vertical="center"/>
    </xf>
    <xf numFmtId="0" fontId="3" fillId="0" borderId="0" xfId="0" applyFont="1" applyFill="1" applyAlignment="1">
      <alignment horizontal="center" vertical="center" wrapText="1"/>
    </xf>
    <xf numFmtId="0" fontId="4" fillId="0" borderId="7" xfId="0" applyNumberFormat="1" applyFont="1" applyFill="1" applyBorder="1" applyAlignment="1" applyProtection="1">
      <alignment horizontal="center" vertical="center"/>
    </xf>
    <xf numFmtId="0" fontId="4" fillId="0" borderId="13" xfId="0" applyNumberFormat="1" applyFont="1" applyFill="1" applyBorder="1" applyAlignment="1" applyProtection="1">
      <alignment horizontal="center" vertical="center"/>
    </xf>
    <xf numFmtId="0" fontId="5" fillId="0" borderId="13" xfId="0" applyNumberFormat="1" applyFont="1" applyFill="1" applyBorder="1" applyAlignment="1" applyProtection="1">
      <alignment horizontal="center" vertical="center"/>
    </xf>
    <xf numFmtId="49" fontId="4" fillId="0" borderId="1" xfId="0" applyNumberFormat="1" applyFont="1" applyFill="1" applyBorder="1" applyAlignment="1" applyProtection="1">
      <alignment horizontal="center" vertical="center" wrapText="1"/>
    </xf>
    <xf numFmtId="0" fontId="5" fillId="0" borderId="14" xfId="0" applyNumberFormat="1" applyFont="1" applyFill="1" applyBorder="1" applyAlignment="1" applyProtection="1">
      <alignment horizontal="center" vertical="center"/>
    </xf>
    <xf numFmtId="49" fontId="4"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49" fontId="15" fillId="0" borderId="1" xfId="51" applyNumberFormat="1" applyFont="1" applyFill="1" applyBorder="1" applyAlignment="1">
      <alignment horizontal="center" vertical="center"/>
    </xf>
    <xf numFmtId="49" fontId="5" fillId="0" borderId="1" xfId="51" applyNumberFormat="1" applyFont="1" applyFill="1" applyBorder="1" applyAlignment="1">
      <alignment horizontal="center" vertical="center"/>
    </xf>
    <xf numFmtId="49" fontId="15" fillId="0" borderId="1" xfId="51" applyNumberFormat="1" applyFont="1" applyFill="1" applyBorder="1" applyAlignment="1">
      <alignment vertical="center"/>
    </xf>
    <xf numFmtId="0" fontId="5" fillId="0" borderId="1" xfId="0" applyFont="1" applyFill="1" applyBorder="1" applyAlignment="1"/>
    <xf numFmtId="0" fontId="15" fillId="0" borderId="1" xfId="0" applyFont="1" applyFill="1" applyBorder="1" applyAlignment="1"/>
    <xf numFmtId="49" fontId="5" fillId="0" borderId="1" xfId="51" applyNumberFormat="1" applyFont="1" applyFill="1" applyBorder="1" applyAlignment="1">
      <alignment vertical="center"/>
    </xf>
    <xf numFmtId="0" fontId="4" fillId="0" borderId="14" xfId="0" applyNumberFormat="1" applyFont="1" applyFill="1" applyBorder="1" applyAlignment="1" applyProtection="1">
      <alignment horizontal="center" vertical="center"/>
    </xf>
    <xf numFmtId="0" fontId="16" fillId="0" borderId="1" xfId="5" applyFill="1" applyBorder="1"/>
    <xf numFmtId="49" fontId="5" fillId="0" borderId="1" xfId="0" applyNumberFormat="1" applyFont="1" applyFill="1" applyBorder="1" applyAlignment="1"/>
    <xf numFmtId="0" fontId="17" fillId="0" borderId="1" xfId="0" applyNumberFormat="1" applyFont="1" applyFill="1" applyBorder="1" applyAlignment="1" applyProtection="1">
      <alignment horizontal="center" vertical="center"/>
    </xf>
    <xf numFmtId="49" fontId="15" fillId="0" borderId="1" xfId="0" applyNumberFormat="1" applyFont="1" applyFill="1" applyBorder="1" applyAlignment="1"/>
    <xf numFmtId="0" fontId="1" fillId="0" borderId="0" xfId="5" applyFont="1" applyFill="1" applyAlignment="1">
      <alignment horizontal="center" wrapText="1"/>
    </xf>
    <xf numFmtId="0" fontId="1" fillId="0" borderId="0" xfId="5" applyFont="1" applyFill="1" applyAlignment="1">
      <alignment wrapText="1"/>
    </xf>
    <xf numFmtId="0" fontId="1" fillId="0" borderId="0" xfId="5" applyFont="1" applyFill="1"/>
    <xf numFmtId="0" fontId="18" fillId="0" borderId="0" xfId="51" applyFont="1" applyFill="1" applyBorder="1" applyAlignment="1"/>
    <xf numFmtId="0" fontId="19" fillId="0" borderId="15" xfId="5" applyFont="1" applyFill="1" applyBorder="1" applyAlignment="1">
      <alignment horizontal="center" vertical="center" wrapText="1"/>
    </xf>
    <xf numFmtId="0" fontId="19" fillId="0" borderId="10" xfId="5" applyFont="1" applyFill="1" applyBorder="1" applyAlignment="1">
      <alignment horizontal="center" vertical="center" wrapText="1"/>
    </xf>
    <xf numFmtId="0" fontId="19" fillId="0" borderId="16" xfId="5" applyFont="1" applyFill="1" applyBorder="1" applyAlignment="1">
      <alignment horizontal="center" vertical="center" wrapText="1"/>
    </xf>
    <xf numFmtId="0" fontId="19" fillId="0" borderId="17" xfId="5" applyFont="1" applyFill="1" applyBorder="1" applyAlignment="1">
      <alignment horizontal="center" vertical="center" wrapText="1"/>
    </xf>
    <xf numFmtId="0" fontId="19" fillId="0" borderId="18" xfId="5" applyFont="1" applyFill="1" applyBorder="1" applyAlignment="1">
      <alignment horizontal="center" vertical="center" wrapText="1"/>
    </xf>
    <xf numFmtId="0" fontId="4" fillId="0" borderId="2" xfId="0" applyNumberFormat="1" applyFont="1" applyFill="1" applyBorder="1" applyAlignment="1" applyProtection="1">
      <alignment horizontal="center" vertical="center"/>
    </xf>
    <xf numFmtId="0" fontId="19" fillId="0" borderId="2" xfId="5" applyFont="1" applyFill="1" applyBorder="1" applyAlignment="1">
      <alignment horizontal="center" vertical="center" wrapText="1"/>
    </xf>
    <xf numFmtId="0" fontId="4" fillId="0" borderId="3" xfId="0" applyNumberFormat="1" applyFont="1" applyFill="1" applyBorder="1" applyAlignment="1" applyProtection="1">
      <alignment horizontal="center" vertical="center"/>
    </xf>
    <xf numFmtId="0" fontId="4" fillId="0" borderId="7" xfId="0" applyNumberFormat="1" applyFont="1" applyFill="1" applyBorder="1" applyAlignment="1" applyProtection="1">
      <alignment horizontal="center" vertical="center" wrapText="1"/>
    </xf>
    <xf numFmtId="0" fontId="4" fillId="0" borderId="13" xfId="0" applyNumberFormat="1" applyFont="1" applyFill="1" applyBorder="1" applyAlignment="1" applyProtection="1">
      <alignment horizontal="center" vertical="center" wrapText="1"/>
    </xf>
    <xf numFmtId="0" fontId="19" fillId="0" borderId="5" xfId="5" applyFont="1" applyFill="1" applyBorder="1" applyAlignment="1">
      <alignment horizontal="center" vertical="center" wrapText="1"/>
    </xf>
    <xf numFmtId="0" fontId="4" fillId="0" borderId="5" xfId="0" applyNumberFormat="1" applyFont="1" applyFill="1" applyBorder="1" applyAlignment="1" applyProtection="1">
      <alignment horizontal="center" vertical="center"/>
    </xf>
    <xf numFmtId="0" fontId="16" fillId="0" borderId="1" xfId="5" applyFont="1" applyFill="1" applyBorder="1" applyAlignment="1">
      <alignment horizontal="center" vertical="center" wrapText="1"/>
    </xf>
    <xf numFmtId="0" fontId="16" fillId="0" borderId="7" xfId="5" applyFont="1" applyFill="1" applyBorder="1" applyAlignment="1">
      <alignment horizontal="center" vertical="center" wrapText="1"/>
    </xf>
    <xf numFmtId="0" fontId="19" fillId="0" borderId="7" xfId="5" applyFont="1" applyFill="1" applyBorder="1" applyAlignment="1">
      <alignment horizontal="left" vertical="center" wrapText="1"/>
    </xf>
    <xf numFmtId="0" fontId="19" fillId="0" borderId="13" xfId="5" applyFont="1" applyFill="1" applyBorder="1" applyAlignment="1">
      <alignment horizontal="left" vertical="center" wrapText="1"/>
    </xf>
    <xf numFmtId="0" fontId="19" fillId="0" borderId="14" xfId="5" applyFont="1" applyFill="1" applyBorder="1" applyAlignment="1">
      <alignment horizontal="left" vertical="center" wrapText="1"/>
    </xf>
    <xf numFmtId="0" fontId="15" fillId="0" borderId="1" xfId="5" applyFont="1" applyFill="1" applyBorder="1" applyAlignment="1">
      <alignment horizontal="center" vertical="center"/>
    </xf>
    <xf numFmtId="49" fontId="5" fillId="0" borderId="1" xfId="5" applyNumberFormat="1" applyFont="1" applyFill="1" applyBorder="1" applyAlignment="1">
      <alignment horizontal="center" vertical="center"/>
    </xf>
    <xf numFmtId="0" fontId="15" fillId="0" borderId="7" xfId="5" applyFont="1" applyFill="1" applyBorder="1" applyAlignment="1">
      <alignment vertical="center"/>
    </xf>
    <xf numFmtId="0" fontId="5" fillId="0" borderId="1" xfId="5" applyFont="1" applyFill="1" applyBorder="1" applyAlignment="1">
      <alignment horizontal="center" vertical="center"/>
    </xf>
    <xf numFmtId="0" fontId="5" fillId="0" borderId="7" xfId="5" applyFont="1" applyFill="1" applyBorder="1" applyAlignment="1">
      <alignment vertical="center"/>
    </xf>
    <xf numFmtId="0" fontId="5" fillId="0" borderId="15" xfId="0" applyFont="1" applyFill="1" applyBorder="1" applyAlignment="1">
      <alignment horizontal="center" vertical="center"/>
    </xf>
    <xf numFmtId="0" fontId="4" fillId="0" borderId="14" xfId="0" applyNumberFormat="1" applyFont="1" applyFill="1" applyBorder="1" applyAlignment="1" applyProtection="1">
      <alignment horizontal="center" vertical="center" wrapText="1"/>
    </xf>
    <xf numFmtId="0" fontId="5" fillId="0" borderId="16" xfId="0" applyFont="1" applyFill="1" applyBorder="1" applyAlignment="1">
      <alignment horizontal="center" vertical="center"/>
    </xf>
    <xf numFmtId="0" fontId="5" fillId="0" borderId="9" xfId="0" applyFont="1" applyFill="1" applyBorder="1" applyAlignment="1">
      <alignment horizontal="center" vertical="center"/>
    </xf>
    <xf numFmtId="0" fontId="5" fillId="0" borderId="10" xfId="0" applyFont="1" applyFill="1" applyBorder="1" applyAlignment="1">
      <alignment horizontal="center" vertical="center"/>
    </xf>
    <xf numFmtId="0" fontId="5" fillId="0" borderId="12" xfId="0" applyFont="1" applyFill="1" applyBorder="1" applyAlignment="1">
      <alignment horizontal="center" vertical="center"/>
    </xf>
    <xf numFmtId="0" fontId="5" fillId="0" borderId="17" xfId="0" applyFont="1" applyFill="1" applyBorder="1" applyAlignment="1">
      <alignment horizontal="center" vertical="center"/>
    </xf>
    <xf numFmtId="0" fontId="14" fillId="0" borderId="0" xfId="0" applyFont="1"/>
    <xf numFmtId="0" fontId="14" fillId="3" borderId="0" xfId="0" applyFont="1" applyFill="1"/>
    <xf numFmtId="0" fontId="20" fillId="0" borderId="0" xfId="51" applyFont="1" applyFill="1" applyBorder="1" applyAlignment="1"/>
    <xf numFmtId="0" fontId="1" fillId="0" borderId="19" xfId="51" applyFont="1" applyFill="1" applyBorder="1" applyAlignment="1" applyProtection="1">
      <alignment horizontal="center" vertical="center" wrapText="1" readingOrder="1"/>
      <protection locked="0"/>
    </xf>
    <xf numFmtId="0" fontId="20" fillId="0" borderId="20" xfId="51" applyFont="1" applyFill="1" applyBorder="1" applyAlignment="1" applyProtection="1">
      <alignment vertical="top" wrapText="1"/>
      <protection locked="0"/>
    </xf>
    <xf numFmtId="0" fontId="20" fillId="0" borderId="21" xfId="51" applyFont="1" applyFill="1" applyBorder="1" applyAlignment="1" applyProtection="1">
      <alignment vertical="top" wrapText="1"/>
      <protection locked="0"/>
    </xf>
    <xf numFmtId="0" fontId="1" fillId="0" borderId="11" xfId="51" applyFont="1" applyFill="1" applyBorder="1" applyAlignment="1" applyProtection="1">
      <alignment horizontal="center" vertical="center" wrapText="1" readingOrder="1"/>
      <protection locked="0"/>
    </xf>
    <xf numFmtId="0" fontId="20" fillId="0" borderId="22" xfId="51" applyFont="1" applyFill="1" applyBorder="1" applyAlignment="1" applyProtection="1">
      <alignment vertical="top" wrapText="1"/>
      <protection locked="0"/>
    </xf>
    <xf numFmtId="0" fontId="20" fillId="0" borderId="23" xfId="51" applyFont="1" applyFill="1" applyBorder="1" applyAlignment="1" applyProtection="1">
      <alignment vertical="top" wrapText="1"/>
      <protection locked="0"/>
    </xf>
    <xf numFmtId="0" fontId="20" fillId="0" borderId="24" xfId="51" applyFont="1" applyFill="1" applyBorder="1" applyAlignment="1" applyProtection="1">
      <alignment vertical="top" wrapText="1"/>
      <protection locked="0"/>
    </xf>
    <xf numFmtId="0" fontId="1" fillId="0" borderId="4" xfId="51" applyFont="1" applyFill="1" applyBorder="1" applyAlignment="1" applyProtection="1">
      <alignment horizontal="center" vertical="center" wrapText="1" readingOrder="1"/>
      <protection locked="0"/>
    </xf>
    <xf numFmtId="0" fontId="20" fillId="0" borderId="25" xfId="51" applyFont="1" applyFill="1" applyBorder="1" applyAlignment="1" applyProtection="1">
      <alignment vertical="top" wrapText="1"/>
      <protection locked="0"/>
    </xf>
    <xf numFmtId="0" fontId="20" fillId="0" borderId="26" xfId="51" applyFont="1" applyFill="1" applyBorder="1" applyAlignment="1" applyProtection="1">
      <alignment vertical="top" wrapText="1"/>
      <protection locked="0"/>
    </xf>
    <xf numFmtId="0" fontId="20" fillId="0" borderId="27" xfId="51" applyFont="1" applyFill="1" applyBorder="1" applyAlignment="1" applyProtection="1">
      <alignment vertical="top" wrapText="1"/>
      <protection locked="0"/>
    </xf>
    <xf numFmtId="0" fontId="1" fillId="0" borderId="28" xfId="51" applyFont="1" applyFill="1" applyBorder="1" applyAlignment="1" applyProtection="1">
      <alignment horizontal="center" vertical="center" wrapText="1" readingOrder="1"/>
      <protection locked="0"/>
    </xf>
    <xf numFmtId="0" fontId="1" fillId="0" borderId="29" xfId="51" applyFont="1" applyFill="1" applyBorder="1" applyAlignment="1" applyProtection="1">
      <alignment horizontal="center" vertical="center" wrapText="1" readingOrder="1"/>
      <protection locked="0"/>
    </xf>
    <xf numFmtId="0" fontId="1" fillId="0" borderId="6" xfId="51" applyFont="1" applyFill="1" applyBorder="1" applyAlignment="1" applyProtection="1">
      <alignment horizontal="center" vertical="center" wrapText="1" readingOrder="1"/>
      <protection locked="0"/>
    </xf>
    <xf numFmtId="0" fontId="1" fillId="0" borderId="1" xfId="0" applyNumberFormat="1" applyFont="1" applyFill="1" applyBorder="1" applyAlignment="1" applyProtection="1">
      <alignment horizontal="center" vertical="center" wrapText="1"/>
    </xf>
    <xf numFmtId="0" fontId="8" fillId="0" borderId="1" xfId="51" applyFont="1" applyFill="1" applyBorder="1" applyAlignment="1" applyProtection="1">
      <alignment horizontal="center" vertical="top" wrapText="1" readingOrder="1"/>
      <protection locked="0"/>
    </xf>
    <xf numFmtId="0" fontId="8" fillId="0" borderId="1" xfId="51" applyFont="1" applyFill="1" applyBorder="1" applyAlignment="1" applyProtection="1">
      <alignment horizontal="center" vertical="center" wrapText="1" readingOrder="1"/>
      <protection locked="0"/>
    </xf>
    <xf numFmtId="0" fontId="8" fillId="0" borderId="1" xfId="51" applyFont="1" applyFill="1" applyBorder="1" applyAlignment="1" applyProtection="1">
      <alignment horizontal="right" vertical="center" wrapText="1" readingOrder="1"/>
      <protection locked="0"/>
    </xf>
    <xf numFmtId="49" fontId="14" fillId="0" borderId="1" xfId="0" applyNumberFormat="1" applyFont="1" applyBorder="1"/>
    <xf numFmtId="0" fontId="14" fillId="0" borderId="1" xfId="0" applyFont="1" applyBorder="1"/>
    <xf numFmtId="49" fontId="5" fillId="0" borderId="1" xfId="0" applyNumberFormat="1" applyFont="1" applyBorder="1"/>
    <xf numFmtId="49" fontId="14" fillId="3" borderId="1" xfId="0" applyNumberFormat="1" applyFont="1" applyFill="1" applyBorder="1"/>
    <xf numFmtId="0" fontId="14" fillId="3" borderId="1" xfId="0" applyFont="1" applyFill="1" applyBorder="1"/>
    <xf numFmtId="0" fontId="20" fillId="0" borderId="29" xfId="51" applyFont="1" applyFill="1" applyBorder="1" applyAlignment="1" applyProtection="1">
      <alignment vertical="top" wrapText="1"/>
      <protection locked="0"/>
    </xf>
    <xf numFmtId="0" fontId="1" fillId="0" borderId="22" xfId="51" applyFont="1" applyFill="1" applyBorder="1" applyAlignment="1" applyProtection="1">
      <alignment horizontal="center" vertical="center" wrapText="1" readingOrder="1"/>
      <protection locked="0"/>
    </xf>
    <xf numFmtId="0" fontId="1" fillId="0" borderId="21" xfId="51" applyFont="1" applyFill="1" applyBorder="1" applyAlignment="1" applyProtection="1">
      <alignment horizontal="center" vertical="center" wrapText="1" readingOrder="1"/>
      <protection locked="0"/>
    </xf>
    <xf numFmtId="0" fontId="1" fillId="0" borderId="27" xfId="51" applyFont="1" applyFill="1" applyBorder="1" applyAlignment="1" applyProtection="1">
      <alignment horizontal="center" vertical="center" wrapText="1" readingOrder="1"/>
      <protection locked="0"/>
    </xf>
    <xf numFmtId="0" fontId="1" fillId="0" borderId="30" xfId="51" applyFont="1" applyFill="1" applyBorder="1" applyAlignment="1" applyProtection="1">
      <alignment horizontal="center" vertical="center" wrapText="1" readingOrder="1"/>
      <protection locked="0"/>
    </xf>
    <xf numFmtId="0" fontId="1" fillId="0" borderId="25" xfId="51" applyFont="1" applyFill="1" applyBorder="1" applyAlignment="1" applyProtection="1">
      <alignment horizontal="center" vertical="center" wrapText="1" readingOrder="1"/>
      <protection locked="0"/>
    </xf>
    <xf numFmtId="0" fontId="1" fillId="0" borderId="0" xfId="51" applyFont="1" applyFill="1" applyBorder="1" applyAlignment="1" applyProtection="1">
      <alignment horizontal="right" vertical="center" wrapText="1" readingOrder="1"/>
      <protection locked="0"/>
    </xf>
    <xf numFmtId="0" fontId="2" fillId="0" borderId="0" xfId="0" applyNumberFormat="1" applyFont="1" applyFill="1" applyBorder="1" applyAlignment="1" applyProtection="1">
      <alignment vertical="center"/>
    </xf>
    <xf numFmtId="0" fontId="21" fillId="0" borderId="0" xfId="0" applyNumberFormat="1" applyFont="1" applyFill="1" applyBorder="1" applyAlignment="1" applyProtection="1">
      <alignment horizontal="center" vertical="center"/>
    </xf>
    <xf numFmtId="0" fontId="4" fillId="0" borderId="1" xfId="53" applyNumberFormat="1" applyFont="1" applyFill="1" applyBorder="1" applyAlignment="1" applyProtection="1">
      <alignment horizontal="center" vertical="center"/>
    </xf>
    <xf numFmtId="0" fontId="4" fillId="0" borderId="1" xfId="53"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vertical="center"/>
    </xf>
    <xf numFmtId="178" fontId="4" fillId="0" borderId="1" xfId="0" applyNumberFormat="1" applyFont="1" applyFill="1" applyBorder="1" applyAlignment="1" applyProtection="1">
      <alignment horizontal="right" vertical="center"/>
    </xf>
    <xf numFmtId="0" fontId="5" fillId="0" borderId="1" xfId="0" applyFont="1" applyFill="1" applyBorder="1" applyAlignment="1">
      <alignment vertical="center"/>
    </xf>
    <xf numFmtId="178" fontId="2" fillId="0" borderId="1" xfId="0" applyNumberFormat="1" applyFont="1" applyFill="1" applyBorder="1" applyAlignment="1" applyProtection="1">
      <alignment horizontal="right" vertical="center"/>
    </xf>
    <xf numFmtId="0" fontId="4" fillId="0" borderId="1" xfId="0" applyNumberFormat="1" applyFont="1" applyFill="1" applyBorder="1" applyAlignment="1" applyProtection="1">
      <alignment horizontal="left" vertical="center"/>
    </xf>
    <xf numFmtId="0" fontId="4" fillId="0" borderId="1" xfId="0" applyNumberFormat="1" applyFont="1" applyFill="1" applyBorder="1" applyAlignment="1" applyProtection="1">
      <alignment horizontal="right" vertical="center"/>
    </xf>
    <xf numFmtId="177" fontId="17" fillId="0" borderId="1" xfId="0" applyNumberFormat="1" applyFont="1" applyFill="1" applyBorder="1" applyAlignment="1" applyProtection="1">
      <alignment horizontal="right" vertical="center"/>
    </xf>
    <xf numFmtId="0" fontId="2" fillId="0" borderId="1" xfId="0" applyNumberFormat="1" applyFont="1" applyFill="1" applyBorder="1" applyAlignment="1" applyProtection="1">
      <alignment horizontal="left" vertical="center"/>
    </xf>
    <xf numFmtId="0" fontId="2" fillId="0" borderId="1" xfId="0" applyNumberFormat="1" applyFont="1" applyFill="1" applyBorder="1" applyAlignment="1" applyProtection="1">
      <alignment vertical="center"/>
    </xf>
    <xf numFmtId="0" fontId="3" fillId="2" borderId="0" xfId="0" applyFont="1" applyFill="1" applyAlignment="1">
      <alignment vertical="center" wrapText="1"/>
    </xf>
    <xf numFmtId="0" fontId="22" fillId="0" borderId="1" xfId="53" applyNumberFormat="1" applyFont="1" applyFill="1" applyBorder="1" applyAlignment="1" applyProtection="1">
      <alignment vertical="center"/>
    </xf>
    <xf numFmtId="0" fontId="2" fillId="0" borderId="1" xfId="53" applyNumberFormat="1" applyFont="1" applyFill="1" applyBorder="1" applyAlignment="1" applyProtection="1">
      <alignment vertical="center"/>
    </xf>
    <xf numFmtId="0" fontId="22" fillId="0" borderId="1" xfId="0" applyNumberFormat="1" applyFont="1" applyFill="1" applyBorder="1" applyAlignment="1" applyProtection="1">
      <alignment vertical="center"/>
    </xf>
    <xf numFmtId="178" fontId="2" fillId="0" borderId="7" xfId="0" applyNumberFormat="1" applyFont="1" applyFill="1" applyBorder="1" applyAlignment="1" applyProtection="1">
      <alignment horizontal="right" vertical="center"/>
    </xf>
    <xf numFmtId="0" fontId="2" fillId="0" borderId="7" xfId="0" applyNumberFormat="1" applyFont="1" applyFill="1" applyBorder="1" applyAlignment="1" applyProtection="1">
      <alignment horizontal="right"/>
    </xf>
    <xf numFmtId="0" fontId="1" fillId="0" borderId="1" xfId="0" applyFont="1" applyFill="1" applyBorder="1" applyAlignment="1">
      <alignment vertical="center"/>
    </xf>
    <xf numFmtId="0" fontId="17" fillId="0" borderId="6" xfId="0" applyNumberFormat="1" applyFont="1" applyFill="1" applyBorder="1" applyAlignment="1" applyProtection="1">
      <alignment horizontal="center" vertical="center"/>
    </xf>
    <xf numFmtId="177" fontId="17" fillId="0" borderId="25" xfId="0" applyNumberFormat="1" applyFont="1" applyFill="1" applyBorder="1" applyAlignment="1" applyProtection="1">
      <alignment horizontal="right" vertical="center"/>
    </xf>
    <xf numFmtId="0" fontId="23" fillId="0" borderId="0" xfId="0" applyFont="1" applyFill="1" applyBorder="1" applyAlignment="1">
      <alignment horizontal="left" vertical="center" wrapText="1"/>
    </xf>
  </cellXfs>
  <cellStyles count="54">
    <cellStyle name="常规" xfId="0" builtinId="0"/>
    <cellStyle name="货币[0]" xfId="1" builtinId="7"/>
    <cellStyle name="20% - 强调文字颜色 3" xfId="2" builtinId="38"/>
    <cellStyle name="输入" xfId="3" builtinId="20"/>
    <cellStyle name="货币" xfId="4" builtinId="4"/>
    <cellStyle name="常规 2 11"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常规 16" xfId="33"/>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 name="常规 3" xfId="52"/>
    <cellStyle name="常规 5" xfId="53"/>
  </cellStyles>
  <tableStyles count="0" defaultTableStyle="TableStyleMedium2"/>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D31"/>
  <sheetViews>
    <sheetView showGridLines="0" tabSelected="1" workbookViewId="0">
      <selection activeCell="B34" sqref="B34"/>
    </sheetView>
  </sheetViews>
  <sheetFormatPr defaultColWidth="8" defaultRowHeight="14.25" customHeight="1" outlineLevelCol="3"/>
  <cols>
    <col min="1" max="1" width="35.75" style="1" customWidth="1"/>
    <col min="2" max="2" width="37.75" style="1" customWidth="1"/>
    <col min="3" max="3" width="35.3833333333333" style="1" customWidth="1"/>
    <col min="4" max="4" width="40.3833333333333" style="1" customWidth="1"/>
    <col min="5" max="16384" width="8" style="1"/>
  </cols>
  <sheetData>
    <row r="1" s="1" customFormat="1" ht="12" spans="1:3">
      <c r="A1" s="2"/>
      <c r="B1" s="2"/>
      <c r="C1" s="2"/>
    </row>
    <row r="2" s="1" customFormat="1" ht="20.25" spans="1:4">
      <c r="A2" s="3" t="s">
        <v>0</v>
      </c>
      <c r="B2" s="3"/>
      <c r="C2" s="3"/>
      <c r="D2" s="3"/>
    </row>
    <row r="3" s="1" customFormat="1" ht="19.5" customHeight="1" spans="1:4">
      <c r="A3" s="4" t="s">
        <v>1</v>
      </c>
      <c r="B3" s="155"/>
      <c r="C3" s="155"/>
      <c r="D3" s="29" t="s">
        <v>2</v>
      </c>
    </row>
    <row r="4" s="1" customFormat="1" ht="19.5" customHeight="1" spans="1:4">
      <c r="A4" s="156" t="s">
        <v>3</v>
      </c>
      <c r="B4" s="156"/>
      <c r="C4" s="156" t="s">
        <v>4</v>
      </c>
      <c r="D4" s="156"/>
    </row>
    <row r="5" s="1" customFormat="1" ht="19.5" customHeight="1" spans="1:4">
      <c r="A5" s="156" t="s">
        <v>5</v>
      </c>
      <c r="B5" s="156" t="s">
        <v>6</v>
      </c>
      <c r="C5" s="156" t="s">
        <v>7</v>
      </c>
      <c r="D5" s="156" t="s">
        <v>6</v>
      </c>
    </row>
    <row r="6" s="1" customFormat="1" ht="19.5" customHeight="1" spans="1:4">
      <c r="A6" s="156"/>
      <c r="B6" s="156"/>
      <c r="C6" s="156"/>
      <c r="D6" s="156"/>
    </row>
    <row r="7" s="1" customFormat="1" ht="17.25" customHeight="1" spans="1:4">
      <c r="A7" s="170" t="s">
        <v>8</v>
      </c>
      <c r="B7" s="161">
        <v>12328.59</v>
      </c>
      <c r="C7" s="165" t="s">
        <v>9</v>
      </c>
      <c r="D7" s="161"/>
    </row>
    <row r="8" s="1" customFormat="1" ht="17.25" customHeight="1" spans="1:4">
      <c r="A8" s="166" t="s">
        <v>10</v>
      </c>
      <c r="B8" s="161">
        <v>900</v>
      </c>
      <c r="C8" s="165" t="s">
        <v>11</v>
      </c>
      <c r="D8" s="161"/>
    </row>
    <row r="9" s="1" customFormat="1" ht="17.25" customHeight="1" spans="1:4">
      <c r="A9" s="166" t="s">
        <v>12</v>
      </c>
      <c r="B9" s="161"/>
      <c r="C9" s="165" t="s">
        <v>13</v>
      </c>
      <c r="D9" s="161"/>
    </row>
    <row r="10" s="1" customFormat="1" ht="17.25" customHeight="1" spans="1:4">
      <c r="A10" s="166" t="s">
        <v>14</v>
      </c>
      <c r="B10" s="161"/>
      <c r="C10" s="165" t="s">
        <v>15</v>
      </c>
      <c r="D10" s="161"/>
    </row>
    <row r="11" s="1" customFormat="1" ht="17.25" customHeight="1" spans="1:4">
      <c r="A11" s="166" t="s">
        <v>16</v>
      </c>
      <c r="B11" s="161"/>
      <c r="C11" s="165" t="s">
        <v>17</v>
      </c>
      <c r="D11" s="161"/>
    </row>
    <row r="12" s="1" customFormat="1" ht="17.25" customHeight="1" spans="1:4">
      <c r="A12" s="166" t="s">
        <v>18</v>
      </c>
      <c r="B12" s="161"/>
      <c r="C12" s="165" t="s">
        <v>19</v>
      </c>
      <c r="D12" s="161"/>
    </row>
    <row r="13" s="1" customFormat="1" ht="17.25" customHeight="1" spans="1:4">
      <c r="A13" s="166" t="s">
        <v>20</v>
      </c>
      <c r="B13" s="161"/>
      <c r="C13" s="165" t="s">
        <v>21</v>
      </c>
      <c r="D13" s="161"/>
    </row>
    <row r="14" s="1" customFormat="1" ht="17.25" customHeight="1" spans="1:4">
      <c r="A14" s="19"/>
      <c r="B14" s="161"/>
      <c r="C14" s="165" t="s">
        <v>22</v>
      </c>
      <c r="D14" s="161">
        <v>11507.25</v>
      </c>
    </row>
    <row r="15" s="1" customFormat="1" ht="17.25" customHeight="1" spans="1:4">
      <c r="A15" s="19"/>
      <c r="B15" s="161"/>
      <c r="C15" s="165" t="s">
        <v>23</v>
      </c>
      <c r="D15" s="161">
        <v>439.31</v>
      </c>
    </row>
    <row r="16" s="1" customFormat="1" ht="17.25" customHeight="1" spans="1:4">
      <c r="A16" s="19"/>
      <c r="B16" s="161"/>
      <c r="C16" s="165" t="s">
        <v>24</v>
      </c>
      <c r="D16" s="161"/>
    </row>
    <row r="17" s="1" customFormat="1" ht="17.25" customHeight="1" spans="1:4">
      <c r="A17" s="19"/>
      <c r="B17" s="171"/>
      <c r="C17" s="165" t="s">
        <v>25</v>
      </c>
      <c r="D17" s="161"/>
    </row>
    <row r="18" s="1" customFormat="1" ht="17.25" customHeight="1" spans="1:4">
      <c r="A18" s="19"/>
      <c r="B18" s="172"/>
      <c r="C18" s="165" t="s">
        <v>26</v>
      </c>
      <c r="D18" s="161"/>
    </row>
    <row r="19" s="1" customFormat="1" ht="17.25" customHeight="1" spans="1:4">
      <c r="A19" s="19"/>
      <c r="B19" s="172"/>
      <c r="C19" s="165" t="s">
        <v>27</v>
      </c>
      <c r="D19" s="161"/>
    </row>
    <row r="20" s="1" customFormat="1" ht="17.25" customHeight="1" spans="1:4">
      <c r="A20" s="19"/>
      <c r="B20" s="172"/>
      <c r="C20" s="166" t="s">
        <v>28</v>
      </c>
      <c r="D20" s="161"/>
    </row>
    <row r="21" s="1" customFormat="1" ht="17.25" customHeight="1" spans="1:4">
      <c r="A21" s="173"/>
      <c r="B21" s="172"/>
      <c r="C21" s="166" t="s">
        <v>29</v>
      </c>
      <c r="D21" s="161"/>
    </row>
    <row r="22" s="1" customFormat="1" ht="17.25" customHeight="1" spans="1:4">
      <c r="A22" s="165"/>
      <c r="B22" s="172"/>
      <c r="C22" s="166" t="s">
        <v>30</v>
      </c>
      <c r="D22" s="161"/>
    </row>
    <row r="23" s="1" customFormat="1" ht="17.25" customHeight="1" spans="1:4">
      <c r="A23" s="165"/>
      <c r="B23" s="172"/>
      <c r="C23" s="166" t="s">
        <v>31</v>
      </c>
      <c r="D23" s="161"/>
    </row>
    <row r="24" s="1" customFormat="1" ht="17.25" customHeight="1" spans="1:4">
      <c r="A24" s="165"/>
      <c r="B24" s="172"/>
      <c r="C24" s="166" t="s">
        <v>32</v>
      </c>
      <c r="D24" s="161"/>
    </row>
    <row r="25" s="1" customFormat="1" ht="17.25" customHeight="1" spans="1:4">
      <c r="A25" s="165"/>
      <c r="B25" s="172"/>
      <c r="C25" s="166" t="s">
        <v>33</v>
      </c>
      <c r="D25" s="161">
        <v>102.03</v>
      </c>
    </row>
    <row r="26" s="1" customFormat="1" ht="17.25" customHeight="1" spans="1:4">
      <c r="A26" s="165"/>
      <c r="B26" s="172"/>
      <c r="C26" s="166" t="s">
        <v>34</v>
      </c>
      <c r="D26" s="161"/>
    </row>
    <row r="27" s="1" customFormat="1" ht="17.25" customHeight="1" spans="1:4">
      <c r="A27" s="165"/>
      <c r="B27" s="172"/>
      <c r="C27" s="166" t="s">
        <v>35</v>
      </c>
      <c r="D27" s="161">
        <v>280</v>
      </c>
    </row>
    <row r="28" s="1" customFormat="1" ht="17.25" customHeight="1" spans="1:4">
      <c r="A28" s="165"/>
      <c r="B28" s="172"/>
      <c r="C28" s="166" t="s">
        <v>36</v>
      </c>
      <c r="D28" s="161"/>
    </row>
    <row r="29" s="1" customFormat="1" ht="17.25" customHeight="1" spans="1:4">
      <c r="A29" s="165"/>
      <c r="B29" s="172"/>
      <c r="C29" s="166" t="s">
        <v>37</v>
      </c>
      <c r="D29" s="161">
        <v>900</v>
      </c>
    </row>
    <row r="30" customHeight="1" spans="1:4">
      <c r="A30" s="174" t="s">
        <v>38</v>
      </c>
      <c r="B30" s="175">
        <f>SUM(B7:B28)</f>
        <v>13228.59</v>
      </c>
      <c r="C30" s="86" t="s">
        <v>39</v>
      </c>
      <c r="D30" s="164">
        <f>SUM(D7:D29)</f>
        <v>13228.59</v>
      </c>
    </row>
    <row r="31" s="1" customFormat="1" ht="29.25" customHeight="1" spans="1:2">
      <c r="A31" s="176"/>
      <c r="B31" s="176"/>
    </row>
  </sheetData>
  <mergeCells count="8">
    <mergeCell ref="A2:D2"/>
    <mergeCell ref="A4:B4"/>
    <mergeCell ref="C4:D4"/>
    <mergeCell ref="A31:B31"/>
    <mergeCell ref="A5:A6"/>
    <mergeCell ref="B5:B6"/>
    <mergeCell ref="C5:C6"/>
    <mergeCell ref="D5:D6"/>
  </mergeCells>
  <pageMargins left="0.590277777777778" right="0.590277777777778" top="0.196527777777778" bottom="0.196527777777778" header="0.196527777777778" footer="0.196527777777778"/>
  <pageSetup paperSize="9" scale="91" orientation="landscape" blackAndWhite="1" horizont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B1:H14"/>
  <sheetViews>
    <sheetView workbookViewId="0">
      <selection activeCell="E10" sqref="E10"/>
    </sheetView>
  </sheetViews>
  <sheetFormatPr defaultColWidth="9" defaultRowHeight="13.5" outlineLevelCol="7"/>
  <cols>
    <col min="1" max="1" width="7.38333333333333" customWidth="1"/>
    <col min="2" max="2" width="33.6333333333333" customWidth="1"/>
    <col min="3" max="3" width="38.8833333333333" customWidth="1"/>
    <col min="4" max="5" width="10.6333333333333" customWidth="1"/>
    <col min="6" max="8" width="8.63333333333333" customWidth="1"/>
  </cols>
  <sheetData>
    <row r="1" ht="20.1" customHeight="1" spans="2:8">
      <c r="B1" s="67"/>
      <c r="C1" s="67"/>
      <c r="D1" s="67"/>
      <c r="E1" s="67"/>
      <c r="F1" s="67"/>
      <c r="G1" s="67"/>
      <c r="H1" s="67"/>
    </row>
    <row r="2" ht="39.95" customHeight="1" spans="2:8">
      <c r="B2" s="3" t="s">
        <v>40</v>
      </c>
      <c r="C2" s="3"/>
      <c r="D2" s="167"/>
      <c r="E2" s="167"/>
      <c r="F2" s="167"/>
      <c r="G2" s="167"/>
      <c r="H2" s="167"/>
    </row>
    <row r="3" s="1" customFormat="1" ht="39" customHeight="1" spans="2:3">
      <c r="B3" s="4" t="s">
        <v>41</v>
      </c>
      <c r="C3" s="28" t="s">
        <v>42</v>
      </c>
    </row>
    <row r="4" s="1" customFormat="1" ht="27" customHeight="1" spans="2:3">
      <c r="B4" s="8" t="s">
        <v>5</v>
      </c>
      <c r="C4" s="8" t="s">
        <v>43</v>
      </c>
    </row>
    <row r="5" s="1" customFormat="1" ht="27" customHeight="1" spans="2:3">
      <c r="B5" s="8"/>
      <c r="C5" s="8"/>
    </row>
    <row r="6" s="1" customFormat="1" ht="32" customHeight="1" spans="2:3">
      <c r="B6" s="168" t="s">
        <v>44</v>
      </c>
      <c r="C6" s="161">
        <v>12328.59</v>
      </c>
    </row>
    <row r="7" s="1" customFormat="1" ht="32" customHeight="1" spans="2:3">
      <c r="B7" s="169" t="s">
        <v>45</v>
      </c>
      <c r="C7" s="161">
        <v>900</v>
      </c>
    </row>
    <row r="8" s="1" customFormat="1" ht="32" customHeight="1" spans="2:3">
      <c r="B8" s="169" t="s">
        <v>46</v>
      </c>
      <c r="C8" s="161"/>
    </row>
    <row r="9" s="1" customFormat="1" ht="32" customHeight="1" spans="2:3">
      <c r="B9" s="169" t="s">
        <v>47</v>
      </c>
      <c r="C9" s="161"/>
    </row>
    <row r="10" s="1" customFormat="1" ht="32" customHeight="1" spans="2:3">
      <c r="B10" s="169" t="s">
        <v>48</v>
      </c>
      <c r="C10" s="161"/>
    </row>
    <row r="11" s="1" customFormat="1" ht="32" customHeight="1" spans="2:3">
      <c r="B11" s="169" t="s">
        <v>49</v>
      </c>
      <c r="C11" s="161"/>
    </row>
    <row r="12" s="1" customFormat="1" ht="32" customHeight="1" spans="2:3">
      <c r="B12" s="169" t="s">
        <v>50</v>
      </c>
      <c r="C12" s="161"/>
    </row>
    <row r="13" s="1" customFormat="1" ht="32" customHeight="1" spans="2:3">
      <c r="B13" s="19"/>
      <c r="C13" s="161"/>
    </row>
    <row r="14" s="1" customFormat="1" ht="32" customHeight="1" spans="2:3">
      <c r="B14" s="86" t="s">
        <v>38</v>
      </c>
      <c r="C14" s="164">
        <f>SUM(C6:C12)</f>
        <v>13228.59</v>
      </c>
    </row>
  </sheetData>
  <mergeCells count="4">
    <mergeCell ref="B1:H1"/>
    <mergeCell ref="B2:C2"/>
    <mergeCell ref="B4:B5"/>
    <mergeCell ref="C4:C5"/>
  </mergeCells>
  <printOptions horizontalCentered="1"/>
  <pageMargins left="0.393055555555556" right="0.393055555555556" top="0.747916666666667" bottom="0.747916666666667" header="0.313888888888889" footer="0.313888888888889"/>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B1:C30"/>
  <sheetViews>
    <sheetView topLeftCell="A5" workbookViewId="0">
      <selection activeCell="D8" sqref="D8"/>
    </sheetView>
  </sheetViews>
  <sheetFormatPr defaultColWidth="8" defaultRowHeight="14.25" customHeight="1" outlineLevelCol="2"/>
  <cols>
    <col min="1" max="1" width="5" customWidth="1"/>
    <col min="2" max="2" width="37.5" style="1" customWidth="1"/>
    <col min="3" max="3" width="35.5" style="1" customWidth="1"/>
    <col min="4" max="16383" width="8" style="1"/>
  </cols>
  <sheetData>
    <row r="1" s="1" customFormat="1" ht="12" spans="2:2">
      <c r="B1" s="2"/>
    </row>
    <row r="2" s="1" customFormat="1" ht="52" customHeight="1" spans="2:3">
      <c r="B2" s="3" t="s">
        <v>51</v>
      </c>
      <c r="C2" s="3"/>
    </row>
    <row r="3" s="1" customFormat="1" ht="19.5" customHeight="1" spans="2:3">
      <c r="B3" s="4" t="s">
        <v>41</v>
      </c>
      <c r="C3" s="29" t="s">
        <v>2</v>
      </c>
    </row>
    <row r="4" s="1" customFormat="1" ht="28" customHeight="1" spans="2:3">
      <c r="B4" s="8" t="s">
        <v>7</v>
      </c>
      <c r="C4" s="8" t="s">
        <v>43</v>
      </c>
    </row>
    <row r="5" s="1" customFormat="1" ht="28" customHeight="1" spans="2:3">
      <c r="B5" s="8"/>
      <c r="C5" s="8"/>
    </row>
    <row r="6" s="1" customFormat="1" ht="24" customHeight="1" spans="2:3">
      <c r="B6" s="165" t="s">
        <v>9</v>
      </c>
      <c r="C6" s="161"/>
    </row>
    <row r="7" s="1" customFormat="1" ht="24" customHeight="1" spans="2:3">
      <c r="B7" s="165" t="s">
        <v>11</v>
      </c>
      <c r="C7" s="161"/>
    </row>
    <row r="8" s="1" customFormat="1" ht="24" customHeight="1" spans="2:3">
      <c r="B8" s="165" t="s">
        <v>13</v>
      </c>
      <c r="C8" s="161"/>
    </row>
    <row r="9" s="1" customFormat="1" ht="24" customHeight="1" spans="2:3">
      <c r="B9" s="165" t="s">
        <v>15</v>
      </c>
      <c r="C9" s="161"/>
    </row>
    <row r="10" s="1" customFormat="1" ht="24" customHeight="1" spans="2:3">
      <c r="B10" s="165" t="s">
        <v>17</v>
      </c>
      <c r="C10" s="161"/>
    </row>
    <row r="11" s="1" customFormat="1" ht="24" customHeight="1" spans="2:3">
      <c r="B11" s="165" t="s">
        <v>19</v>
      </c>
      <c r="C11" s="161"/>
    </row>
    <row r="12" s="1" customFormat="1" ht="24" customHeight="1" spans="2:3">
      <c r="B12" s="165" t="s">
        <v>21</v>
      </c>
      <c r="C12" s="161"/>
    </row>
    <row r="13" s="1" customFormat="1" ht="24" customHeight="1" spans="2:3">
      <c r="B13" s="165" t="s">
        <v>22</v>
      </c>
      <c r="C13" s="161">
        <v>11507.25</v>
      </c>
    </row>
    <row r="14" s="1" customFormat="1" ht="24" customHeight="1" spans="2:3">
      <c r="B14" s="165" t="s">
        <v>23</v>
      </c>
      <c r="C14" s="161">
        <v>439.31</v>
      </c>
    </row>
    <row r="15" s="1" customFormat="1" ht="24" customHeight="1" spans="2:3">
      <c r="B15" s="165" t="s">
        <v>24</v>
      </c>
      <c r="C15" s="161"/>
    </row>
    <row r="16" s="1" customFormat="1" ht="24" customHeight="1" spans="2:3">
      <c r="B16" s="165" t="s">
        <v>25</v>
      </c>
      <c r="C16" s="161"/>
    </row>
    <row r="17" s="1" customFormat="1" ht="24" customHeight="1" spans="2:3">
      <c r="B17" s="165" t="s">
        <v>26</v>
      </c>
      <c r="C17" s="161"/>
    </row>
    <row r="18" s="1" customFormat="1" ht="24" customHeight="1" spans="2:3">
      <c r="B18" s="165" t="s">
        <v>27</v>
      </c>
      <c r="C18" s="161"/>
    </row>
    <row r="19" s="1" customFormat="1" ht="24" customHeight="1" spans="2:3">
      <c r="B19" s="166" t="s">
        <v>28</v>
      </c>
      <c r="C19" s="161"/>
    </row>
    <row r="20" s="1" customFormat="1" ht="24" customHeight="1" spans="2:3">
      <c r="B20" s="166" t="s">
        <v>29</v>
      </c>
      <c r="C20" s="161"/>
    </row>
    <row r="21" s="1" customFormat="1" ht="24" customHeight="1" spans="2:3">
      <c r="B21" s="166" t="s">
        <v>30</v>
      </c>
      <c r="C21" s="161"/>
    </row>
    <row r="22" s="1" customFormat="1" ht="24" customHeight="1" spans="2:3">
      <c r="B22" s="166" t="s">
        <v>31</v>
      </c>
      <c r="C22" s="161"/>
    </row>
    <row r="23" s="1" customFormat="1" ht="24" customHeight="1" spans="2:3">
      <c r="B23" s="166" t="s">
        <v>32</v>
      </c>
      <c r="C23" s="161"/>
    </row>
    <row r="24" s="1" customFormat="1" ht="24" customHeight="1" spans="2:3">
      <c r="B24" s="166" t="s">
        <v>33</v>
      </c>
      <c r="C24" s="161">
        <v>102.03</v>
      </c>
    </row>
    <row r="25" s="1" customFormat="1" ht="24" customHeight="1" spans="2:3">
      <c r="B25" s="166" t="s">
        <v>34</v>
      </c>
      <c r="C25" s="161"/>
    </row>
    <row r="26" s="1" customFormat="1" ht="24" customHeight="1" spans="2:3">
      <c r="B26" s="166" t="s">
        <v>35</v>
      </c>
      <c r="C26" s="161">
        <v>280</v>
      </c>
    </row>
    <row r="27" s="1" customFormat="1" ht="24" customHeight="1" spans="2:3">
      <c r="B27" s="166" t="s">
        <v>36</v>
      </c>
      <c r="C27" s="161"/>
    </row>
    <row r="28" s="1" customFormat="1" ht="24" customHeight="1" spans="2:3">
      <c r="B28" s="166" t="s">
        <v>37</v>
      </c>
      <c r="C28" s="164">
        <v>900</v>
      </c>
    </row>
    <row r="29" s="1" customFormat="1" ht="24" customHeight="1" spans="2:3">
      <c r="B29" s="86" t="s">
        <v>39</v>
      </c>
      <c r="C29" s="164">
        <f>SUM(C6:C28)</f>
        <v>13228.59</v>
      </c>
    </row>
    <row r="30" s="1" customFormat="1" ht="29.25" customHeight="1"/>
  </sheetData>
  <mergeCells count="3">
    <mergeCell ref="B2:C2"/>
    <mergeCell ref="B4:B5"/>
    <mergeCell ref="C4:C5"/>
  </mergeCells>
  <printOptions horizontalCentered="1"/>
  <pageMargins left="0.707638888888889" right="0.707638888888889" top="0.747916666666667" bottom="0.747916666666667" header="0.313888888888889" footer="0.313888888888889"/>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D32"/>
  <sheetViews>
    <sheetView showGridLines="0" workbookViewId="0">
      <selection activeCell="B11" sqref="B11"/>
    </sheetView>
  </sheetViews>
  <sheetFormatPr defaultColWidth="8" defaultRowHeight="14.25" customHeight="1" outlineLevelCol="3"/>
  <cols>
    <col min="1" max="1" width="35.5583333333333" style="33" customWidth="1"/>
    <col min="2" max="2" width="34" style="33" customWidth="1"/>
    <col min="3" max="3" width="42.5" style="33" customWidth="1"/>
    <col min="4" max="4" width="31.8833333333333" style="33" customWidth="1"/>
    <col min="5" max="16384" width="8" style="33"/>
  </cols>
  <sheetData>
    <row r="1" s="33" customFormat="1" ht="12" spans="1:3">
      <c r="A1" s="154"/>
      <c r="B1" s="154"/>
      <c r="C1" s="154"/>
    </row>
    <row r="2" s="33" customFormat="1" ht="33" customHeight="1" spans="1:4">
      <c r="A2" s="3" t="s">
        <v>52</v>
      </c>
      <c r="B2" s="3"/>
      <c r="C2" s="3"/>
      <c r="D2" s="3"/>
    </row>
    <row r="3" s="33" customFormat="1" ht="13.5" spans="1:4">
      <c r="A3" s="4" t="s">
        <v>41</v>
      </c>
      <c r="B3" s="155"/>
      <c r="C3" s="155"/>
      <c r="D3" s="29" t="s">
        <v>2</v>
      </c>
    </row>
    <row r="4" s="33" customFormat="1" ht="26" customHeight="1" spans="1:4">
      <c r="A4" s="156" t="s">
        <v>3</v>
      </c>
      <c r="B4" s="156"/>
      <c r="C4" s="156" t="s">
        <v>4</v>
      </c>
      <c r="D4" s="156"/>
    </row>
    <row r="5" s="33" customFormat="1" ht="26" customHeight="1" spans="1:4">
      <c r="A5" s="156" t="s">
        <v>5</v>
      </c>
      <c r="B5" s="157" t="s">
        <v>6</v>
      </c>
      <c r="C5" s="156" t="s">
        <v>53</v>
      </c>
      <c r="D5" s="157" t="s">
        <v>6</v>
      </c>
    </row>
    <row r="6" s="33" customFormat="1" ht="26" customHeight="1" spans="1:4">
      <c r="A6" s="156"/>
      <c r="B6" s="157"/>
      <c r="C6" s="156"/>
      <c r="D6" s="157"/>
    </row>
    <row r="7" s="33" customFormat="1" ht="26" customHeight="1" spans="1:4">
      <c r="A7" s="158" t="s">
        <v>54</v>
      </c>
      <c r="B7" s="159">
        <f>SUM(B8:B17)</f>
        <v>13228.59</v>
      </c>
      <c r="C7" s="160" t="s">
        <v>55</v>
      </c>
      <c r="D7" s="159">
        <f>SUM(D8:D30)</f>
        <v>13228.59</v>
      </c>
    </row>
    <row r="8" s="33" customFormat="1" ht="26" customHeight="1" spans="1:4">
      <c r="A8" s="158" t="s">
        <v>56</v>
      </c>
      <c r="B8" s="161"/>
      <c r="C8" s="162" t="s">
        <v>57</v>
      </c>
      <c r="D8" s="161"/>
    </row>
    <row r="9" s="33" customFormat="1" ht="26" customHeight="1" spans="1:4">
      <c r="A9" s="158" t="s">
        <v>58</v>
      </c>
      <c r="B9" s="161">
        <v>12301.59</v>
      </c>
      <c r="C9" s="162" t="s">
        <v>59</v>
      </c>
      <c r="D9" s="161"/>
    </row>
    <row r="10" s="33" customFormat="1" ht="26" customHeight="1" spans="1:4">
      <c r="A10" s="158" t="s">
        <v>60</v>
      </c>
      <c r="B10" s="161"/>
      <c r="C10" s="162" t="s">
        <v>61</v>
      </c>
      <c r="D10" s="161"/>
    </row>
    <row r="11" s="33" customFormat="1" ht="26" customHeight="1" spans="1:4">
      <c r="A11" s="158" t="s">
        <v>62</v>
      </c>
      <c r="B11" s="161"/>
      <c r="C11" s="162" t="s">
        <v>63</v>
      </c>
      <c r="D11" s="161"/>
    </row>
    <row r="12" s="33" customFormat="1" ht="26" customHeight="1" spans="1:4">
      <c r="A12" s="158" t="s">
        <v>64</v>
      </c>
      <c r="B12" s="161"/>
      <c r="C12" s="162" t="s">
        <v>65</v>
      </c>
      <c r="D12" s="161"/>
    </row>
    <row r="13" s="33" customFormat="1" ht="26" customHeight="1" spans="1:4">
      <c r="A13" s="158" t="s">
        <v>66</v>
      </c>
      <c r="B13" s="161"/>
      <c r="C13" s="162" t="s">
        <v>67</v>
      </c>
      <c r="D13" s="161"/>
    </row>
    <row r="14" s="33" customFormat="1" ht="26" customHeight="1" spans="1:4">
      <c r="A14" s="158" t="s">
        <v>68</v>
      </c>
      <c r="B14" s="161">
        <v>27</v>
      </c>
      <c r="C14" s="162" t="s">
        <v>69</v>
      </c>
      <c r="D14" s="161"/>
    </row>
    <row r="15" s="33" customFormat="1" ht="26" customHeight="1" spans="1:4">
      <c r="A15" s="158" t="s">
        <v>70</v>
      </c>
      <c r="B15" s="160">
        <v>900</v>
      </c>
      <c r="C15" s="162" t="s">
        <v>71</v>
      </c>
      <c r="D15" s="161">
        <v>11507.25</v>
      </c>
    </row>
    <row r="16" s="33" customFormat="1" ht="26" customHeight="1" spans="1:4">
      <c r="A16" s="158" t="s">
        <v>72</v>
      </c>
      <c r="B16" s="159"/>
      <c r="C16" s="162" t="s">
        <v>73</v>
      </c>
      <c r="D16" s="161">
        <v>439.31</v>
      </c>
    </row>
    <row r="17" s="33" customFormat="1" ht="26" customHeight="1" spans="1:4">
      <c r="A17" s="158" t="s">
        <v>74</v>
      </c>
      <c r="B17" s="159"/>
      <c r="C17" s="162" t="s">
        <v>75</v>
      </c>
      <c r="D17" s="161"/>
    </row>
    <row r="18" s="33" customFormat="1" ht="26" customHeight="1" spans="1:4">
      <c r="A18" s="158"/>
      <c r="B18" s="159"/>
      <c r="C18" s="162" t="s">
        <v>76</v>
      </c>
      <c r="D18" s="161"/>
    </row>
    <row r="19" s="33" customFormat="1" ht="26" customHeight="1" spans="1:4">
      <c r="A19" s="158"/>
      <c r="B19" s="159"/>
      <c r="C19" s="162" t="s">
        <v>77</v>
      </c>
      <c r="D19" s="161"/>
    </row>
    <row r="20" s="33" customFormat="1" ht="26" customHeight="1" spans="1:4">
      <c r="A20" s="158"/>
      <c r="B20" s="159"/>
      <c r="C20" s="162" t="s">
        <v>78</v>
      </c>
      <c r="D20" s="161"/>
    </row>
    <row r="21" s="33" customFormat="1" ht="26" customHeight="1" spans="1:4">
      <c r="A21" s="158"/>
      <c r="B21" s="159"/>
      <c r="C21" s="158" t="s">
        <v>79</v>
      </c>
      <c r="D21" s="161"/>
    </row>
    <row r="22" s="33" customFormat="1" ht="26" customHeight="1" spans="1:4">
      <c r="A22" s="158"/>
      <c r="B22" s="163"/>
      <c r="C22" s="158" t="s">
        <v>80</v>
      </c>
      <c r="D22" s="161"/>
    </row>
    <row r="23" s="33" customFormat="1" ht="26" customHeight="1" spans="1:4">
      <c r="A23" s="158"/>
      <c r="B23" s="163"/>
      <c r="C23" s="158" t="s">
        <v>81</v>
      </c>
      <c r="D23" s="161"/>
    </row>
    <row r="24" s="33" customFormat="1" ht="26" customHeight="1" spans="1:4">
      <c r="A24" s="158"/>
      <c r="B24" s="163"/>
      <c r="C24" s="158" t="s">
        <v>82</v>
      </c>
      <c r="D24" s="161"/>
    </row>
    <row r="25" s="33" customFormat="1" ht="26" customHeight="1" spans="1:4">
      <c r="A25" s="160"/>
      <c r="B25" s="163"/>
      <c r="C25" s="158" t="s">
        <v>83</v>
      </c>
      <c r="D25" s="161"/>
    </row>
    <row r="26" s="33" customFormat="1" ht="26" customHeight="1" spans="1:4">
      <c r="A26" s="162"/>
      <c r="B26" s="163"/>
      <c r="C26" s="158" t="s">
        <v>84</v>
      </c>
      <c r="D26" s="161">
        <v>102.03</v>
      </c>
    </row>
    <row r="27" s="33" customFormat="1" ht="26" customHeight="1" spans="1:4">
      <c r="A27" s="160"/>
      <c r="B27" s="163"/>
      <c r="C27" s="158" t="s">
        <v>85</v>
      </c>
      <c r="D27" s="161"/>
    </row>
    <row r="28" s="33" customFormat="1" ht="26" customHeight="1" spans="1:4">
      <c r="A28" s="160"/>
      <c r="B28" s="163"/>
      <c r="C28" s="158" t="s">
        <v>86</v>
      </c>
      <c r="D28" s="161">
        <v>280</v>
      </c>
    </row>
    <row r="29" s="33" customFormat="1" ht="26" customHeight="1" spans="1:4">
      <c r="A29" s="162"/>
      <c r="B29" s="163"/>
      <c r="C29" s="158" t="s">
        <v>87</v>
      </c>
      <c r="D29" s="161"/>
    </row>
    <row r="30" s="33" customFormat="1" ht="26" customHeight="1" spans="1:4">
      <c r="A30" s="162"/>
      <c r="B30" s="163"/>
      <c r="C30" s="158" t="s">
        <v>88</v>
      </c>
      <c r="D30" s="164">
        <v>900</v>
      </c>
    </row>
    <row r="31" s="33" customFormat="1" ht="26" customHeight="1" spans="1:4">
      <c r="A31" s="162"/>
      <c r="B31" s="163"/>
      <c r="C31" s="158" t="s">
        <v>89</v>
      </c>
      <c r="D31" s="159"/>
    </row>
    <row r="32" ht="26" customHeight="1" spans="1:4">
      <c r="A32" s="86" t="s">
        <v>38</v>
      </c>
      <c r="B32" s="164">
        <v>13228.59</v>
      </c>
      <c r="C32" s="86" t="s">
        <v>39</v>
      </c>
      <c r="D32" s="164">
        <v>13228.59</v>
      </c>
    </row>
  </sheetData>
  <mergeCells count="7">
    <mergeCell ref="A2:D2"/>
    <mergeCell ref="A4:B4"/>
    <mergeCell ref="C4:D4"/>
    <mergeCell ref="A5:A6"/>
    <mergeCell ref="B5:B6"/>
    <mergeCell ref="C5:C6"/>
    <mergeCell ref="D5:D6"/>
  </mergeCells>
  <printOptions horizontalCentered="1"/>
  <pageMargins left="0.590277777777778" right="0.590277777777778" top="0.196527777777778" bottom="0.196527777777778" header="0.196527777777778" footer="0.196527777777778"/>
  <pageSetup paperSize="9" scale="74" orientation="landscape" blackAndWhite="1" horizontalDpi="6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AB48"/>
  <sheetViews>
    <sheetView workbookViewId="0">
      <selection activeCell="E10" sqref="$A10:$XFD10"/>
    </sheetView>
  </sheetViews>
  <sheetFormatPr defaultColWidth="9" defaultRowHeight="13.5"/>
  <cols>
    <col min="1" max="3" width="6.75" style="121" customWidth="1"/>
    <col min="4" max="4" width="35.375" style="121" customWidth="1"/>
    <col min="5" max="10" width="9" style="121"/>
    <col min="11" max="22" width="9" style="121" customWidth="1"/>
    <col min="23" max="16384" width="9" style="121"/>
  </cols>
  <sheetData>
    <row r="1" ht="20.25" spans="1:28">
      <c r="A1" s="3" t="s">
        <v>90</v>
      </c>
      <c r="B1" s="3"/>
      <c r="C1" s="3"/>
      <c r="D1" s="3"/>
      <c r="E1" s="3"/>
      <c r="F1" s="3"/>
      <c r="G1" s="3"/>
      <c r="H1" s="3"/>
      <c r="I1" s="3"/>
      <c r="J1" s="3"/>
      <c r="K1" s="3"/>
      <c r="L1" s="3"/>
      <c r="M1" s="3"/>
      <c r="N1" s="3"/>
      <c r="O1" s="3"/>
      <c r="P1" s="3"/>
      <c r="Q1" s="3"/>
      <c r="R1" s="3"/>
      <c r="S1" s="3"/>
      <c r="T1" s="3"/>
      <c r="U1" s="3"/>
      <c r="V1" s="3"/>
      <c r="W1" s="3"/>
      <c r="X1" s="3"/>
      <c r="Y1" s="3"/>
      <c r="Z1" s="3"/>
      <c r="AA1" s="3"/>
      <c r="AB1" s="3"/>
    </row>
    <row r="2" spans="1:28">
      <c r="A2" s="91" t="s">
        <v>41</v>
      </c>
      <c r="B2" s="123"/>
      <c r="C2" s="123"/>
      <c r="D2" s="123"/>
      <c r="E2" s="123"/>
      <c r="F2" s="123"/>
      <c r="G2" s="123"/>
      <c r="H2" s="123"/>
      <c r="I2" s="123"/>
      <c r="J2" s="123"/>
      <c r="K2" s="123"/>
      <c r="L2" s="123"/>
      <c r="M2" s="123"/>
      <c r="N2" s="123"/>
      <c r="O2" s="123"/>
      <c r="P2" s="123"/>
      <c r="Q2" s="123"/>
      <c r="R2" s="123"/>
      <c r="S2" s="123"/>
      <c r="T2" s="123"/>
      <c r="U2" s="123"/>
      <c r="V2" s="123"/>
      <c r="W2" s="123"/>
      <c r="X2" s="123"/>
      <c r="Y2" s="123"/>
      <c r="Z2" s="123"/>
      <c r="AA2" s="123"/>
      <c r="AB2" s="153" t="s">
        <v>42</v>
      </c>
    </row>
    <row r="3" spans="1:28">
      <c r="A3" s="123"/>
      <c r="B3" s="123"/>
      <c r="C3" s="123"/>
      <c r="D3" s="123"/>
      <c r="E3" s="123"/>
      <c r="F3" s="123"/>
      <c r="G3" s="123"/>
      <c r="H3" s="123"/>
      <c r="I3" s="123"/>
      <c r="J3" s="123"/>
      <c r="K3" s="123"/>
      <c r="L3" s="123"/>
      <c r="M3" s="123"/>
      <c r="N3" s="123"/>
      <c r="O3" s="123"/>
      <c r="P3" s="123"/>
      <c r="Q3" s="123"/>
      <c r="R3" s="123"/>
      <c r="S3" s="123"/>
      <c r="T3" s="123"/>
      <c r="U3" s="123"/>
      <c r="V3" s="123"/>
      <c r="W3" s="123"/>
      <c r="X3" s="123"/>
      <c r="Y3" s="123"/>
      <c r="Z3" s="123"/>
      <c r="AA3" s="123"/>
      <c r="AB3" s="123"/>
    </row>
    <row r="4" spans="1:28">
      <c r="A4" s="124" t="s">
        <v>91</v>
      </c>
      <c r="B4" s="125"/>
      <c r="C4" s="126"/>
      <c r="D4" s="127" t="s">
        <v>92</v>
      </c>
      <c r="E4" s="124" t="s">
        <v>93</v>
      </c>
      <c r="F4" s="128"/>
      <c r="G4" s="128"/>
      <c r="H4" s="128"/>
      <c r="I4" s="128"/>
      <c r="J4" s="128"/>
      <c r="K4" s="128"/>
      <c r="L4" s="128"/>
      <c r="M4" s="128"/>
      <c r="N4" s="128"/>
      <c r="O4" s="128"/>
      <c r="P4" s="128"/>
      <c r="Q4" s="128"/>
      <c r="R4" s="128"/>
      <c r="S4" s="128"/>
      <c r="T4" s="128"/>
      <c r="U4" s="128"/>
      <c r="V4" s="128"/>
      <c r="W4" s="128"/>
      <c r="X4" s="128"/>
      <c r="Y4" s="128"/>
      <c r="Z4" s="147"/>
      <c r="AA4" s="124" t="s">
        <v>94</v>
      </c>
      <c r="AB4" s="126"/>
    </row>
    <row r="5" spans="1:28">
      <c r="A5" s="129"/>
      <c r="B5" s="123"/>
      <c r="C5" s="130"/>
      <c r="D5" s="131"/>
      <c r="E5" s="124" t="s">
        <v>95</v>
      </c>
      <c r="F5" s="128"/>
      <c r="G5" s="128"/>
      <c r="H5" s="128"/>
      <c r="I5" s="128"/>
      <c r="J5" s="128"/>
      <c r="K5" s="128"/>
      <c r="L5" s="128"/>
      <c r="M5" s="128"/>
      <c r="N5" s="147"/>
      <c r="O5" s="127" t="s">
        <v>96</v>
      </c>
      <c r="P5" s="127" t="s">
        <v>97</v>
      </c>
      <c r="Q5" s="124" t="s">
        <v>98</v>
      </c>
      <c r="R5" s="128"/>
      <c r="S5" s="128"/>
      <c r="T5" s="128"/>
      <c r="U5" s="128"/>
      <c r="V5" s="128"/>
      <c r="W5" s="128"/>
      <c r="X5" s="128"/>
      <c r="Y5" s="128"/>
      <c r="Z5" s="147"/>
      <c r="AA5" s="132"/>
      <c r="AB5" s="134"/>
    </row>
    <row r="6" spans="1:28">
      <c r="A6" s="132"/>
      <c r="B6" s="133"/>
      <c r="C6" s="134"/>
      <c r="D6" s="131"/>
      <c r="E6" s="127" t="s">
        <v>99</v>
      </c>
      <c r="F6" s="124" t="s">
        <v>100</v>
      </c>
      <c r="G6" s="128"/>
      <c r="H6" s="128"/>
      <c r="I6" s="147"/>
      <c r="J6" s="135" t="s">
        <v>101</v>
      </c>
      <c r="K6" s="148"/>
      <c r="L6" s="148"/>
      <c r="M6" s="136"/>
      <c r="N6" s="127" t="s">
        <v>102</v>
      </c>
      <c r="O6" s="131"/>
      <c r="P6" s="131"/>
      <c r="Q6" s="127" t="s">
        <v>99</v>
      </c>
      <c r="R6" s="124" t="s">
        <v>100</v>
      </c>
      <c r="S6" s="128"/>
      <c r="T6" s="128"/>
      <c r="U6" s="147"/>
      <c r="V6" s="124" t="s">
        <v>101</v>
      </c>
      <c r="W6" s="128"/>
      <c r="X6" s="128"/>
      <c r="Y6" s="147"/>
      <c r="Z6" s="127" t="s">
        <v>102</v>
      </c>
      <c r="AA6" s="127" t="s">
        <v>103</v>
      </c>
      <c r="AB6" s="127" t="s">
        <v>104</v>
      </c>
    </row>
    <row r="7" spans="1:28">
      <c r="A7" s="127" t="s">
        <v>105</v>
      </c>
      <c r="B7" s="127" t="s">
        <v>106</v>
      </c>
      <c r="C7" s="127" t="s">
        <v>107</v>
      </c>
      <c r="D7" s="131"/>
      <c r="E7" s="131"/>
      <c r="F7" s="127" t="s">
        <v>103</v>
      </c>
      <c r="G7" s="135" t="s">
        <v>108</v>
      </c>
      <c r="H7" s="136"/>
      <c r="I7" s="149" t="s">
        <v>109</v>
      </c>
      <c r="J7" s="127" t="s">
        <v>99</v>
      </c>
      <c r="K7" s="127" t="s">
        <v>110</v>
      </c>
      <c r="L7" s="127" t="s">
        <v>111</v>
      </c>
      <c r="M7" s="127" t="s">
        <v>112</v>
      </c>
      <c r="N7" s="131"/>
      <c r="O7" s="131"/>
      <c r="P7" s="131"/>
      <c r="Q7" s="131"/>
      <c r="R7" s="151" t="s">
        <v>103</v>
      </c>
      <c r="S7" s="135" t="s">
        <v>108</v>
      </c>
      <c r="T7" s="136"/>
      <c r="U7" s="149" t="s">
        <v>109</v>
      </c>
      <c r="V7" s="151" t="s">
        <v>103</v>
      </c>
      <c r="W7" s="151" t="s">
        <v>110</v>
      </c>
      <c r="X7" s="151" t="s">
        <v>111</v>
      </c>
      <c r="Y7" s="151" t="s">
        <v>112</v>
      </c>
      <c r="Z7" s="131"/>
      <c r="AA7" s="131"/>
      <c r="AB7" s="131"/>
    </row>
    <row r="8" ht="24" spans="1:28">
      <c r="A8" s="137"/>
      <c r="B8" s="137"/>
      <c r="C8" s="137"/>
      <c r="D8" s="137"/>
      <c r="E8" s="137"/>
      <c r="F8" s="137"/>
      <c r="G8" s="138" t="s">
        <v>113</v>
      </c>
      <c r="H8" s="138" t="s">
        <v>114</v>
      </c>
      <c r="I8" s="150"/>
      <c r="J8" s="137"/>
      <c r="K8" s="137"/>
      <c r="L8" s="137"/>
      <c r="M8" s="137"/>
      <c r="N8" s="137"/>
      <c r="O8" s="137"/>
      <c r="P8" s="137"/>
      <c r="Q8" s="137"/>
      <c r="R8" s="152"/>
      <c r="S8" s="138" t="s">
        <v>113</v>
      </c>
      <c r="T8" s="138" t="s">
        <v>114</v>
      </c>
      <c r="U8" s="150"/>
      <c r="V8" s="152"/>
      <c r="W8" s="152"/>
      <c r="X8" s="152"/>
      <c r="Y8" s="152"/>
      <c r="Z8" s="137"/>
      <c r="AA8" s="137"/>
      <c r="AB8" s="137"/>
    </row>
    <row r="9" spans="1:28">
      <c r="A9" s="127" t="s">
        <v>115</v>
      </c>
      <c r="B9" s="127" t="s">
        <v>116</v>
      </c>
      <c r="C9" s="127" t="s">
        <v>117</v>
      </c>
      <c r="D9" s="127" t="s">
        <v>118</v>
      </c>
      <c r="E9" s="127" t="s">
        <v>119</v>
      </c>
      <c r="F9" s="127" t="s">
        <v>120</v>
      </c>
      <c r="G9" s="127" t="s">
        <v>121</v>
      </c>
      <c r="H9" s="127" t="s">
        <v>122</v>
      </c>
      <c r="I9" s="127" t="s">
        <v>123</v>
      </c>
      <c r="J9" s="127" t="s">
        <v>124</v>
      </c>
      <c r="K9" s="127" t="s">
        <v>125</v>
      </c>
      <c r="L9" s="127" t="s">
        <v>126</v>
      </c>
      <c r="M9" s="127" t="s">
        <v>127</v>
      </c>
      <c r="N9" s="127" t="s">
        <v>128</v>
      </c>
      <c r="O9" s="127" t="s">
        <v>129</v>
      </c>
      <c r="P9" s="127" t="s">
        <v>130</v>
      </c>
      <c r="Q9" s="127" t="s">
        <v>131</v>
      </c>
      <c r="R9" s="127" t="s">
        <v>132</v>
      </c>
      <c r="S9" s="127" t="s">
        <v>133</v>
      </c>
      <c r="T9" s="127" t="s">
        <v>134</v>
      </c>
      <c r="U9" s="127" t="s">
        <v>135</v>
      </c>
      <c r="V9" s="127" t="s">
        <v>136</v>
      </c>
      <c r="W9" s="127" t="s">
        <v>137</v>
      </c>
      <c r="X9" s="127" t="s">
        <v>138</v>
      </c>
      <c r="Y9" s="127" t="s">
        <v>139</v>
      </c>
      <c r="Z9" s="127" t="s">
        <v>140</v>
      </c>
      <c r="AA9" s="127" t="s">
        <v>141</v>
      </c>
      <c r="AB9" s="127" t="s">
        <v>142</v>
      </c>
    </row>
    <row r="10" ht="24" customHeight="1" spans="1:28">
      <c r="A10" s="139"/>
      <c r="B10" s="139"/>
      <c r="C10" s="139"/>
      <c r="D10" s="140" t="s">
        <v>99</v>
      </c>
      <c r="E10" s="141">
        <f>SUM(E11:E26)</f>
        <v>2000.59</v>
      </c>
      <c r="F10" s="141">
        <v>1752.74</v>
      </c>
      <c r="G10" s="141">
        <f t="shared" ref="F10:AB10" si="0">SUM(G11:G26)</f>
        <v>1004.99</v>
      </c>
      <c r="H10" s="141">
        <f t="shared" si="0"/>
        <v>747.75</v>
      </c>
      <c r="I10" s="141">
        <f t="shared" si="0"/>
        <v>0</v>
      </c>
      <c r="J10" s="141">
        <f t="shared" si="0"/>
        <v>143.02</v>
      </c>
      <c r="K10" s="141">
        <f t="shared" si="0"/>
        <v>0.95</v>
      </c>
      <c r="L10" s="141">
        <f t="shared" si="0"/>
        <v>5.7</v>
      </c>
      <c r="M10" s="141">
        <f t="shared" si="0"/>
        <v>0</v>
      </c>
      <c r="N10" s="141">
        <f t="shared" si="0"/>
        <v>104.83</v>
      </c>
      <c r="O10" s="141">
        <f t="shared" si="0"/>
        <v>0</v>
      </c>
      <c r="P10" s="141">
        <f t="shared" si="0"/>
        <v>0</v>
      </c>
      <c r="Q10" s="141">
        <f t="shared" si="0"/>
        <v>2000.59</v>
      </c>
      <c r="R10" s="141">
        <f t="shared" si="0"/>
        <v>1724.37</v>
      </c>
      <c r="S10" s="141">
        <f t="shared" si="0"/>
        <v>976.62</v>
      </c>
      <c r="T10" s="141">
        <f t="shared" si="0"/>
        <v>747.75</v>
      </c>
      <c r="U10" s="141">
        <f t="shared" si="0"/>
        <v>0</v>
      </c>
      <c r="V10" s="141">
        <f t="shared" si="0"/>
        <v>143.02</v>
      </c>
      <c r="W10" s="141">
        <f t="shared" si="0"/>
        <v>0.95</v>
      </c>
      <c r="X10" s="141">
        <f t="shared" si="0"/>
        <v>5.7</v>
      </c>
      <c r="Y10" s="141">
        <f t="shared" si="0"/>
        <v>0</v>
      </c>
      <c r="Z10" s="141">
        <f t="shared" si="0"/>
        <v>133.2</v>
      </c>
      <c r="AA10" s="141">
        <f>SUM(AA11:AA46)</f>
        <v>10328</v>
      </c>
      <c r="AB10" s="141">
        <f>SUM(AB11:AB45)</f>
        <v>10328</v>
      </c>
    </row>
    <row r="11" s="121" customFormat="1" ht="24" customHeight="1" spans="1:28">
      <c r="A11" s="142">
        <v>208</v>
      </c>
      <c r="B11" s="142" t="s">
        <v>143</v>
      </c>
      <c r="C11" s="142" t="s">
        <v>144</v>
      </c>
      <c r="D11" s="143" t="s">
        <v>145</v>
      </c>
      <c r="E11" s="143">
        <f>F11+J11</f>
        <v>814.87</v>
      </c>
      <c r="F11" s="143">
        <v>722.31</v>
      </c>
      <c r="G11" s="143">
        <v>722.31</v>
      </c>
      <c r="H11" s="143"/>
      <c r="I11" s="143"/>
      <c r="J11" s="143">
        <v>92.56</v>
      </c>
      <c r="K11" s="143">
        <v>0.95</v>
      </c>
      <c r="L11" s="143">
        <v>5.7</v>
      </c>
      <c r="M11" s="143"/>
      <c r="N11" s="143"/>
      <c r="O11" s="143"/>
      <c r="P11" s="143"/>
      <c r="Q11" s="143">
        <f>R11+V11</f>
        <v>814.87</v>
      </c>
      <c r="R11" s="143">
        <v>722.31</v>
      </c>
      <c r="S11" s="143">
        <v>722.31</v>
      </c>
      <c r="T11" s="143"/>
      <c r="U11" s="143"/>
      <c r="V11" s="143">
        <v>92.56</v>
      </c>
      <c r="W11" s="143">
        <v>0.95</v>
      </c>
      <c r="X11" s="143">
        <v>5.7</v>
      </c>
      <c r="Y11" s="143"/>
      <c r="Z11" s="143"/>
      <c r="AA11" s="143"/>
      <c r="AB11" s="143"/>
    </row>
    <row r="12" s="121" customFormat="1" ht="24" customHeight="1" spans="1:28">
      <c r="A12" s="142" t="s">
        <v>146</v>
      </c>
      <c r="B12" s="142" t="s">
        <v>147</v>
      </c>
      <c r="C12" s="142" t="s">
        <v>147</v>
      </c>
      <c r="D12" s="143" t="s">
        <v>148</v>
      </c>
      <c r="E12" s="143">
        <v>176.49</v>
      </c>
      <c r="F12" s="143">
        <v>176.49</v>
      </c>
      <c r="G12" s="143">
        <v>117.73</v>
      </c>
      <c r="H12" s="143">
        <v>58.76</v>
      </c>
      <c r="I12" s="143"/>
      <c r="J12" s="143"/>
      <c r="K12" s="143"/>
      <c r="L12" s="143"/>
      <c r="M12" s="143"/>
      <c r="N12" s="143"/>
      <c r="O12" s="143"/>
      <c r="P12" s="143"/>
      <c r="Q12" s="143">
        <v>176.49</v>
      </c>
      <c r="R12" s="143">
        <v>176.49</v>
      </c>
      <c r="S12" s="143">
        <v>117.73</v>
      </c>
      <c r="T12" s="143">
        <v>58.76</v>
      </c>
      <c r="U12" s="143"/>
      <c r="V12" s="143"/>
      <c r="W12" s="143"/>
      <c r="X12" s="143"/>
      <c r="Y12" s="143"/>
      <c r="Z12" s="143"/>
      <c r="AA12" s="143"/>
      <c r="AB12" s="143"/>
    </row>
    <row r="13" s="121" customFormat="1" ht="24" customHeight="1" spans="1:28">
      <c r="A13" s="142" t="s">
        <v>146</v>
      </c>
      <c r="B13" s="142" t="s">
        <v>147</v>
      </c>
      <c r="C13" s="142" t="s">
        <v>144</v>
      </c>
      <c r="D13" s="143" t="s">
        <v>149</v>
      </c>
      <c r="E13" s="143">
        <f>J13+N13</f>
        <v>66.77</v>
      </c>
      <c r="F13" s="143"/>
      <c r="G13" s="143"/>
      <c r="H13" s="143"/>
      <c r="I13" s="143"/>
      <c r="J13" s="143">
        <v>4.83</v>
      </c>
      <c r="K13" s="143"/>
      <c r="L13" s="143"/>
      <c r="M13" s="143"/>
      <c r="N13" s="143">
        <v>61.94</v>
      </c>
      <c r="O13" s="143"/>
      <c r="P13" s="143"/>
      <c r="Q13" s="143">
        <f>V13+Z13</f>
        <v>66.77</v>
      </c>
      <c r="R13" s="143"/>
      <c r="S13" s="143"/>
      <c r="T13" s="143"/>
      <c r="U13" s="143"/>
      <c r="V13" s="143">
        <v>4.83</v>
      </c>
      <c r="W13" s="143"/>
      <c r="X13" s="143"/>
      <c r="Y13" s="143"/>
      <c r="Z13" s="143">
        <v>61.94</v>
      </c>
      <c r="AA13" s="143"/>
      <c r="AB13" s="143"/>
    </row>
    <row r="14" s="121" customFormat="1" ht="24" customHeight="1" spans="1:28">
      <c r="A14" s="142" t="s">
        <v>150</v>
      </c>
      <c r="B14" s="142" t="s">
        <v>125</v>
      </c>
      <c r="C14" s="142" t="s">
        <v>144</v>
      </c>
      <c r="D14" s="143" t="s">
        <v>151</v>
      </c>
      <c r="E14" s="143">
        <f>F14+J14+N14</f>
        <v>66.72</v>
      </c>
      <c r="F14" s="143">
        <v>61.72</v>
      </c>
      <c r="G14" s="143">
        <v>61.72</v>
      </c>
      <c r="H14" s="143"/>
      <c r="I14" s="143"/>
      <c r="J14" s="143"/>
      <c r="K14" s="143"/>
      <c r="L14" s="143"/>
      <c r="M14" s="143"/>
      <c r="N14" s="143">
        <v>5</v>
      </c>
      <c r="O14" s="143"/>
      <c r="P14" s="143"/>
      <c r="Q14" s="143">
        <f t="shared" ref="Q14:Q25" si="1">R14+V14+Z14</f>
        <v>66.72</v>
      </c>
      <c r="R14" s="143">
        <v>61.72</v>
      </c>
      <c r="S14" s="143">
        <v>61.72</v>
      </c>
      <c r="T14" s="143"/>
      <c r="U14" s="143"/>
      <c r="V14" s="143"/>
      <c r="W14" s="143"/>
      <c r="X14" s="143"/>
      <c r="Y14" s="143"/>
      <c r="Z14" s="143">
        <v>5</v>
      </c>
      <c r="AA14" s="143"/>
      <c r="AB14" s="143"/>
    </row>
    <row r="15" s="121" customFormat="1" ht="24" customHeight="1" spans="1:28">
      <c r="A15" s="142" t="s">
        <v>150</v>
      </c>
      <c r="B15" s="142" t="s">
        <v>125</v>
      </c>
      <c r="C15" s="142" t="s">
        <v>152</v>
      </c>
      <c r="D15" s="143" t="s">
        <v>153</v>
      </c>
      <c r="E15" s="143">
        <v>28.37</v>
      </c>
      <c r="F15" s="143"/>
      <c r="G15" s="143">
        <v>28.37</v>
      </c>
      <c r="H15" s="143"/>
      <c r="I15" s="143"/>
      <c r="J15" s="143"/>
      <c r="K15" s="143"/>
      <c r="L15" s="143"/>
      <c r="M15" s="143"/>
      <c r="N15" s="143"/>
      <c r="O15" s="143"/>
      <c r="P15" s="143"/>
      <c r="Q15" s="143">
        <f t="shared" si="1"/>
        <v>28.37</v>
      </c>
      <c r="R15" s="143"/>
      <c r="S15" s="143"/>
      <c r="T15" s="143"/>
      <c r="U15" s="143"/>
      <c r="V15" s="143"/>
      <c r="W15" s="143"/>
      <c r="X15" s="143"/>
      <c r="Y15" s="143"/>
      <c r="Z15" s="143">
        <v>28.37</v>
      </c>
      <c r="AA15" s="143"/>
      <c r="AB15" s="143"/>
    </row>
    <row r="16" s="121" customFormat="1" ht="24" customHeight="1" spans="1:28">
      <c r="A16" s="142" t="s">
        <v>150</v>
      </c>
      <c r="B16" s="142" t="s">
        <v>125</v>
      </c>
      <c r="C16" s="142" t="s">
        <v>154</v>
      </c>
      <c r="D16" s="143" t="s">
        <v>155</v>
      </c>
      <c r="E16" s="143">
        <f t="shared" ref="E16:E26" si="2">F16+J16+N16</f>
        <v>9.32</v>
      </c>
      <c r="F16" s="143">
        <v>9.32</v>
      </c>
      <c r="G16" s="143">
        <v>6.8</v>
      </c>
      <c r="H16" s="143">
        <v>2.52</v>
      </c>
      <c r="I16" s="143"/>
      <c r="J16" s="143"/>
      <c r="K16" s="143"/>
      <c r="L16" s="143"/>
      <c r="M16" s="143"/>
      <c r="N16" s="143"/>
      <c r="O16" s="143"/>
      <c r="P16" s="143"/>
      <c r="Q16" s="143">
        <f t="shared" si="1"/>
        <v>9.32</v>
      </c>
      <c r="R16" s="143">
        <v>9.32</v>
      </c>
      <c r="S16" s="143">
        <v>6.8</v>
      </c>
      <c r="T16" s="143">
        <v>2.52</v>
      </c>
      <c r="U16" s="143"/>
      <c r="V16" s="143"/>
      <c r="W16" s="143"/>
      <c r="X16" s="143"/>
      <c r="Y16" s="143"/>
      <c r="Z16" s="143"/>
      <c r="AA16" s="143"/>
      <c r="AB16" s="143"/>
    </row>
    <row r="17" s="121" customFormat="1" ht="24" customHeight="1" spans="1:28">
      <c r="A17" s="142" t="s">
        <v>150</v>
      </c>
      <c r="B17" s="142" t="s">
        <v>127</v>
      </c>
      <c r="C17" s="142" t="s">
        <v>144</v>
      </c>
      <c r="D17" s="143" t="s">
        <v>156</v>
      </c>
      <c r="E17" s="143">
        <f t="shared" si="2"/>
        <v>0</v>
      </c>
      <c r="F17" s="143"/>
      <c r="G17" s="143"/>
      <c r="H17" s="143"/>
      <c r="I17" s="143"/>
      <c r="J17" s="143"/>
      <c r="K17" s="143"/>
      <c r="L17" s="143"/>
      <c r="M17" s="143"/>
      <c r="N17" s="143"/>
      <c r="O17" s="143"/>
      <c r="P17" s="143"/>
      <c r="Q17" s="143">
        <f t="shared" si="1"/>
        <v>0</v>
      </c>
      <c r="R17" s="143"/>
      <c r="S17" s="143"/>
      <c r="T17" s="143"/>
      <c r="U17" s="143"/>
      <c r="V17" s="143"/>
      <c r="W17" s="143"/>
      <c r="X17" s="143"/>
      <c r="Y17" s="143"/>
      <c r="Z17" s="143"/>
      <c r="AA17" s="143"/>
      <c r="AB17" s="143"/>
    </row>
    <row r="18" s="121" customFormat="1" ht="24" customHeight="1" spans="1:28">
      <c r="A18" s="142" t="s">
        <v>157</v>
      </c>
      <c r="B18" s="142" t="s">
        <v>143</v>
      </c>
      <c r="C18" s="142" t="s">
        <v>144</v>
      </c>
      <c r="D18" s="143" t="s">
        <v>158</v>
      </c>
      <c r="E18" s="143">
        <f t="shared" si="2"/>
        <v>102.03</v>
      </c>
      <c r="F18" s="143">
        <v>102.03</v>
      </c>
      <c r="G18" s="143">
        <v>68.06</v>
      </c>
      <c r="H18" s="143">
        <v>33.97</v>
      </c>
      <c r="I18" s="143"/>
      <c r="J18" s="143"/>
      <c r="K18" s="143"/>
      <c r="L18" s="143"/>
      <c r="M18" s="143"/>
      <c r="N18" s="143"/>
      <c r="O18" s="143"/>
      <c r="P18" s="143"/>
      <c r="Q18" s="143">
        <f t="shared" si="1"/>
        <v>102.03</v>
      </c>
      <c r="R18" s="143">
        <v>102.03</v>
      </c>
      <c r="S18" s="143">
        <v>68.06</v>
      </c>
      <c r="T18" s="143">
        <v>33.97</v>
      </c>
      <c r="U18" s="143"/>
      <c r="V18" s="143"/>
      <c r="W18" s="143"/>
      <c r="X18" s="143"/>
      <c r="Y18" s="143"/>
      <c r="Z18" s="143"/>
      <c r="AA18" s="143"/>
      <c r="AB18" s="143"/>
    </row>
    <row r="19" s="121" customFormat="1" ht="24" customHeight="1" spans="1:28">
      <c r="A19" s="142">
        <v>208</v>
      </c>
      <c r="B19" s="142" t="s">
        <v>147</v>
      </c>
      <c r="C19" s="142" t="s">
        <v>143</v>
      </c>
      <c r="D19" s="143" t="s">
        <v>159</v>
      </c>
      <c r="E19" s="143">
        <f t="shared" si="2"/>
        <v>40.06</v>
      </c>
      <c r="F19" s="143"/>
      <c r="G19" s="143"/>
      <c r="H19" s="143"/>
      <c r="I19" s="143"/>
      <c r="J19" s="143">
        <v>2.17</v>
      </c>
      <c r="K19" s="143"/>
      <c r="L19" s="143"/>
      <c r="M19" s="143"/>
      <c r="N19" s="143">
        <v>37.89</v>
      </c>
      <c r="O19" s="143"/>
      <c r="P19" s="143"/>
      <c r="Q19" s="143">
        <f t="shared" si="1"/>
        <v>40.06</v>
      </c>
      <c r="R19" s="143"/>
      <c r="S19" s="143"/>
      <c r="T19" s="143"/>
      <c r="U19" s="143"/>
      <c r="V19" s="143">
        <v>2.17</v>
      </c>
      <c r="W19" s="143"/>
      <c r="X19" s="143"/>
      <c r="Y19" s="143"/>
      <c r="Z19" s="143">
        <v>37.89</v>
      </c>
      <c r="AA19" s="143"/>
      <c r="AB19" s="143"/>
    </row>
    <row r="20" s="121" customFormat="1" ht="24" customHeight="1" spans="1:28">
      <c r="A20" s="142" t="s">
        <v>150</v>
      </c>
      <c r="B20" s="142" t="s">
        <v>125</v>
      </c>
      <c r="C20" s="142" t="s">
        <v>143</v>
      </c>
      <c r="D20" s="143" t="s">
        <v>160</v>
      </c>
      <c r="E20" s="143">
        <f t="shared" si="2"/>
        <v>134.9</v>
      </c>
      <c r="F20" s="143">
        <v>134.9</v>
      </c>
      <c r="G20" s="143"/>
      <c r="H20" s="143">
        <v>134.9</v>
      </c>
      <c r="I20" s="143"/>
      <c r="J20" s="143"/>
      <c r="K20" s="143"/>
      <c r="L20" s="143"/>
      <c r="M20" s="143"/>
      <c r="N20" s="143"/>
      <c r="O20" s="143"/>
      <c r="P20" s="143"/>
      <c r="Q20" s="143">
        <f t="shared" si="1"/>
        <v>134.9</v>
      </c>
      <c r="R20" s="143">
        <v>134.9</v>
      </c>
      <c r="S20" s="143"/>
      <c r="T20" s="143">
        <v>134.9</v>
      </c>
      <c r="U20" s="143"/>
      <c r="V20" s="143"/>
      <c r="W20" s="143"/>
      <c r="X20" s="143"/>
      <c r="Y20" s="143"/>
      <c r="Z20" s="143"/>
      <c r="AA20" s="143"/>
      <c r="AB20" s="143"/>
    </row>
    <row r="21" s="121" customFormat="1" ht="24" customHeight="1" spans="1:28">
      <c r="A21" s="142" t="s">
        <v>146</v>
      </c>
      <c r="B21" s="142" t="s">
        <v>154</v>
      </c>
      <c r="C21" s="142" t="s">
        <v>144</v>
      </c>
      <c r="D21" s="143" t="s">
        <v>161</v>
      </c>
      <c r="E21" s="143">
        <f t="shared" si="2"/>
        <v>2.83</v>
      </c>
      <c r="F21" s="143">
        <v>2.83</v>
      </c>
      <c r="G21" s="143"/>
      <c r="H21" s="143">
        <v>2.83</v>
      </c>
      <c r="I21" s="143"/>
      <c r="J21" s="143"/>
      <c r="K21" s="143"/>
      <c r="L21" s="143"/>
      <c r="M21" s="143"/>
      <c r="N21" s="143"/>
      <c r="O21" s="143"/>
      <c r="P21" s="143"/>
      <c r="Q21" s="143">
        <f t="shared" si="1"/>
        <v>2.83</v>
      </c>
      <c r="R21" s="143">
        <v>2.83</v>
      </c>
      <c r="S21" s="143"/>
      <c r="T21" s="143">
        <v>2.83</v>
      </c>
      <c r="U21" s="143"/>
      <c r="V21" s="143"/>
      <c r="W21" s="143"/>
      <c r="X21" s="143"/>
      <c r="Y21" s="143"/>
      <c r="Z21" s="143"/>
      <c r="AA21" s="143"/>
      <c r="AB21" s="143"/>
    </row>
    <row r="22" s="121" customFormat="1" ht="24" customHeight="1" spans="1:28">
      <c r="A22" s="142" t="s">
        <v>146</v>
      </c>
      <c r="B22" s="144" t="s">
        <v>162</v>
      </c>
      <c r="C22" s="144" t="s">
        <v>152</v>
      </c>
      <c r="D22" s="143" t="s">
        <v>163</v>
      </c>
      <c r="E22" s="143">
        <f t="shared" si="2"/>
        <v>149.68</v>
      </c>
      <c r="F22" s="143">
        <v>149.68</v>
      </c>
      <c r="G22" s="143"/>
      <c r="H22" s="143">
        <v>149.68</v>
      </c>
      <c r="I22" s="143"/>
      <c r="J22" s="143"/>
      <c r="K22" s="143"/>
      <c r="L22" s="143"/>
      <c r="M22" s="143"/>
      <c r="N22" s="143"/>
      <c r="O22" s="143"/>
      <c r="P22" s="143"/>
      <c r="Q22" s="143">
        <f t="shared" si="1"/>
        <v>149.68</v>
      </c>
      <c r="R22" s="143">
        <v>149.68</v>
      </c>
      <c r="S22" s="143"/>
      <c r="T22" s="143">
        <v>149.68</v>
      </c>
      <c r="U22" s="143"/>
      <c r="V22" s="143"/>
      <c r="W22" s="143"/>
      <c r="X22" s="143"/>
      <c r="Y22" s="143"/>
      <c r="Z22" s="143"/>
      <c r="AA22" s="143"/>
      <c r="AB22" s="143"/>
    </row>
    <row r="23" s="121" customFormat="1" ht="24" customHeight="1" spans="1:28">
      <c r="A23" s="142" t="s">
        <v>146</v>
      </c>
      <c r="B23" s="142" t="s">
        <v>134</v>
      </c>
      <c r="C23" s="142" t="s">
        <v>143</v>
      </c>
      <c r="D23" s="143" t="s">
        <v>164</v>
      </c>
      <c r="E23" s="143">
        <f t="shared" si="2"/>
        <v>145.81</v>
      </c>
      <c r="F23" s="143">
        <v>129.8</v>
      </c>
      <c r="G23" s="143"/>
      <c r="H23" s="143">
        <v>129.8</v>
      </c>
      <c r="I23" s="143"/>
      <c r="J23" s="143">
        <v>16.01</v>
      </c>
      <c r="K23" s="143"/>
      <c r="L23" s="143"/>
      <c r="M23" s="143"/>
      <c r="N23" s="143"/>
      <c r="O23" s="143"/>
      <c r="P23" s="143"/>
      <c r="Q23" s="143">
        <f t="shared" si="1"/>
        <v>145.81</v>
      </c>
      <c r="R23" s="143">
        <v>129.8</v>
      </c>
      <c r="S23" s="143"/>
      <c r="T23" s="143">
        <v>129.8</v>
      </c>
      <c r="U23" s="143"/>
      <c r="V23" s="143">
        <v>16.01</v>
      </c>
      <c r="W23" s="143"/>
      <c r="X23" s="143"/>
      <c r="Y23" s="143"/>
      <c r="Z23" s="143"/>
      <c r="AA23" s="143">
        <v>30</v>
      </c>
      <c r="AB23" s="143">
        <v>30</v>
      </c>
    </row>
    <row r="24" s="121" customFormat="1" ht="24" customHeight="1" spans="1:28">
      <c r="A24" s="142" t="s">
        <v>146</v>
      </c>
      <c r="B24" s="142" t="s">
        <v>142</v>
      </c>
      <c r="C24" s="142" t="s">
        <v>147</v>
      </c>
      <c r="D24" s="143" t="s">
        <v>165</v>
      </c>
      <c r="E24" s="143">
        <f t="shared" si="2"/>
        <v>101.07</v>
      </c>
      <c r="F24" s="143">
        <v>89.98</v>
      </c>
      <c r="G24" s="143"/>
      <c r="H24" s="143">
        <v>89.98</v>
      </c>
      <c r="I24" s="143"/>
      <c r="J24" s="143">
        <v>11.09</v>
      </c>
      <c r="K24" s="143"/>
      <c r="L24" s="143"/>
      <c r="M24" s="143"/>
      <c r="N24" s="143"/>
      <c r="O24" s="143"/>
      <c r="P24" s="143"/>
      <c r="Q24" s="143">
        <f t="shared" si="1"/>
        <v>101.07</v>
      </c>
      <c r="R24" s="143">
        <v>89.98</v>
      </c>
      <c r="S24" s="143"/>
      <c r="T24" s="143">
        <v>89.98</v>
      </c>
      <c r="U24" s="143"/>
      <c r="V24" s="143">
        <v>11.09</v>
      </c>
      <c r="W24" s="143"/>
      <c r="X24" s="143"/>
      <c r="Y24" s="143"/>
      <c r="Z24" s="143"/>
      <c r="AA24" s="143">
        <v>30</v>
      </c>
      <c r="AB24" s="143">
        <v>30</v>
      </c>
    </row>
    <row r="25" s="122" customFormat="1" ht="24" customHeight="1" spans="1:28">
      <c r="A25" s="145" t="s">
        <v>146</v>
      </c>
      <c r="B25" s="145" t="s">
        <v>124</v>
      </c>
      <c r="C25" s="145" t="s">
        <v>144</v>
      </c>
      <c r="D25" s="146" t="s">
        <v>166</v>
      </c>
      <c r="E25" s="146">
        <f t="shared" si="2"/>
        <v>161.67</v>
      </c>
      <c r="F25" s="146">
        <v>145.31</v>
      </c>
      <c r="G25" s="146"/>
      <c r="H25" s="146">
        <v>145.31</v>
      </c>
      <c r="I25" s="146"/>
      <c r="J25" s="146">
        <v>16.36</v>
      </c>
      <c r="K25" s="146"/>
      <c r="L25" s="146"/>
      <c r="M25" s="146"/>
      <c r="N25" s="146"/>
      <c r="O25" s="146"/>
      <c r="P25" s="146"/>
      <c r="Q25" s="146">
        <f t="shared" si="1"/>
        <v>161.67</v>
      </c>
      <c r="R25" s="146">
        <v>145.31</v>
      </c>
      <c r="S25" s="146"/>
      <c r="T25" s="146">
        <v>145.31</v>
      </c>
      <c r="U25" s="146"/>
      <c r="V25" s="146">
        <v>16.36</v>
      </c>
      <c r="W25" s="146"/>
      <c r="X25" s="146"/>
      <c r="Y25" s="146"/>
      <c r="Z25" s="146"/>
      <c r="AA25" s="146">
        <v>424</v>
      </c>
      <c r="AB25" s="146">
        <v>424</v>
      </c>
    </row>
    <row r="26" s="121" customFormat="1" ht="24" customHeight="1" spans="1:28">
      <c r="A26" s="142" t="s">
        <v>146</v>
      </c>
      <c r="B26" s="142" t="s">
        <v>143</v>
      </c>
      <c r="C26" s="142" t="s">
        <v>167</v>
      </c>
      <c r="D26" s="143" t="s">
        <v>168</v>
      </c>
      <c r="E26" s="143">
        <f t="shared" si="2"/>
        <v>0</v>
      </c>
      <c r="F26" s="143"/>
      <c r="G26" s="143"/>
      <c r="H26" s="143"/>
      <c r="I26" s="143"/>
      <c r="J26" s="143"/>
      <c r="K26" s="143"/>
      <c r="L26" s="143"/>
      <c r="M26" s="143"/>
      <c r="N26" s="143"/>
      <c r="O26" s="143"/>
      <c r="P26" s="143"/>
      <c r="Q26" s="143"/>
      <c r="R26" s="143"/>
      <c r="S26" s="143"/>
      <c r="T26" s="143"/>
      <c r="U26" s="143"/>
      <c r="V26" s="143"/>
      <c r="W26" s="143"/>
      <c r="X26" s="143"/>
      <c r="Y26" s="143"/>
      <c r="Z26" s="143"/>
      <c r="AA26" s="143">
        <v>63</v>
      </c>
      <c r="AB26" s="143">
        <v>63</v>
      </c>
    </row>
    <row r="27" s="121" customFormat="1" ht="24" customHeight="1" spans="1:28">
      <c r="A27" s="142" t="s">
        <v>150</v>
      </c>
      <c r="B27" s="142" t="s">
        <v>127</v>
      </c>
      <c r="C27" s="142" t="s">
        <v>144</v>
      </c>
      <c r="D27" s="143" t="s">
        <v>156</v>
      </c>
      <c r="E27" s="143"/>
      <c r="F27" s="143"/>
      <c r="G27" s="143"/>
      <c r="H27" s="143"/>
      <c r="I27" s="143"/>
      <c r="J27" s="143"/>
      <c r="K27" s="143"/>
      <c r="L27" s="143"/>
      <c r="M27" s="143"/>
      <c r="N27" s="143"/>
      <c r="O27" s="143"/>
      <c r="P27" s="143"/>
      <c r="Q27" s="143"/>
      <c r="R27" s="143"/>
      <c r="S27" s="143"/>
      <c r="T27" s="143"/>
      <c r="U27" s="143"/>
      <c r="V27" s="143"/>
      <c r="W27" s="143"/>
      <c r="X27" s="143"/>
      <c r="Y27" s="143"/>
      <c r="Z27" s="143"/>
      <c r="AA27" s="143">
        <v>200</v>
      </c>
      <c r="AB27" s="143">
        <v>200</v>
      </c>
    </row>
    <row r="28" s="121" customFormat="1" ht="24" customHeight="1" spans="1:28">
      <c r="A28" s="142" t="s">
        <v>146</v>
      </c>
      <c r="B28" s="142" t="s">
        <v>162</v>
      </c>
      <c r="C28" s="142" t="s">
        <v>144</v>
      </c>
      <c r="D28" s="143" t="s">
        <v>169</v>
      </c>
      <c r="E28" s="143"/>
      <c r="F28" s="143"/>
      <c r="G28" s="143"/>
      <c r="H28" s="143"/>
      <c r="I28" s="143"/>
      <c r="J28" s="143"/>
      <c r="K28" s="143"/>
      <c r="L28" s="143"/>
      <c r="M28" s="143"/>
      <c r="N28" s="143"/>
      <c r="O28" s="143"/>
      <c r="P28" s="143"/>
      <c r="Q28" s="143"/>
      <c r="R28" s="143"/>
      <c r="S28" s="143"/>
      <c r="T28" s="143"/>
      <c r="U28" s="143"/>
      <c r="V28" s="143"/>
      <c r="W28" s="143"/>
      <c r="X28" s="143"/>
      <c r="Y28" s="143"/>
      <c r="Z28" s="143"/>
      <c r="AA28" s="143">
        <v>350</v>
      </c>
      <c r="AB28" s="143">
        <v>350</v>
      </c>
    </row>
    <row r="29" ht="24" customHeight="1" spans="1:28">
      <c r="A29" s="142" t="s">
        <v>146</v>
      </c>
      <c r="B29" s="142" t="s">
        <v>162</v>
      </c>
      <c r="C29" s="142" t="s">
        <v>170</v>
      </c>
      <c r="D29" s="143" t="s">
        <v>171</v>
      </c>
      <c r="E29" s="143"/>
      <c r="F29" s="143"/>
      <c r="G29" s="143"/>
      <c r="H29" s="143"/>
      <c r="I29" s="143"/>
      <c r="J29" s="143"/>
      <c r="K29" s="143"/>
      <c r="L29" s="143"/>
      <c r="M29" s="143"/>
      <c r="N29" s="143"/>
      <c r="O29" s="143"/>
      <c r="P29" s="143"/>
      <c r="Q29" s="143"/>
      <c r="R29" s="143"/>
      <c r="S29" s="143"/>
      <c r="T29" s="143"/>
      <c r="U29" s="143"/>
      <c r="V29" s="143"/>
      <c r="W29" s="143"/>
      <c r="X29" s="143"/>
      <c r="Y29" s="143"/>
      <c r="Z29" s="143"/>
      <c r="AA29" s="143">
        <v>50</v>
      </c>
      <c r="AB29" s="143">
        <v>50</v>
      </c>
    </row>
    <row r="30" ht="24" customHeight="1" spans="1:28">
      <c r="A30" s="142" t="s">
        <v>146</v>
      </c>
      <c r="B30" s="142" t="s">
        <v>133</v>
      </c>
      <c r="C30" s="142" t="s">
        <v>143</v>
      </c>
      <c r="D30" s="143" t="s">
        <v>172</v>
      </c>
      <c r="E30" s="143"/>
      <c r="F30" s="143"/>
      <c r="G30" s="143"/>
      <c r="H30" s="143"/>
      <c r="I30" s="143"/>
      <c r="J30" s="143"/>
      <c r="K30" s="143"/>
      <c r="L30" s="143"/>
      <c r="M30" s="143"/>
      <c r="N30" s="143"/>
      <c r="O30" s="143"/>
      <c r="P30" s="143"/>
      <c r="Q30" s="143"/>
      <c r="R30" s="143"/>
      <c r="S30" s="143"/>
      <c r="T30" s="143"/>
      <c r="U30" s="143"/>
      <c r="V30" s="143"/>
      <c r="W30" s="143"/>
      <c r="X30" s="143"/>
      <c r="Y30" s="143"/>
      <c r="Z30" s="143"/>
      <c r="AA30" s="143">
        <v>3480</v>
      </c>
      <c r="AB30" s="143">
        <v>3480</v>
      </c>
    </row>
    <row r="31" ht="24" customHeight="1" spans="1:28">
      <c r="A31" s="142" t="s">
        <v>146</v>
      </c>
      <c r="B31" s="142" t="s">
        <v>173</v>
      </c>
      <c r="C31" s="142" t="s">
        <v>152</v>
      </c>
      <c r="D31" s="143" t="s">
        <v>174</v>
      </c>
      <c r="E31" s="143"/>
      <c r="F31" s="143"/>
      <c r="G31" s="143"/>
      <c r="H31" s="143"/>
      <c r="I31" s="143"/>
      <c r="J31" s="143"/>
      <c r="K31" s="143"/>
      <c r="L31" s="143"/>
      <c r="M31" s="143"/>
      <c r="N31" s="143"/>
      <c r="O31" s="143"/>
      <c r="P31" s="143"/>
      <c r="Q31" s="143"/>
      <c r="R31" s="143"/>
      <c r="S31" s="143"/>
      <c r="T31" s="143"/>
      <c r="U31" s="143"/>
      <c r="V31" s="143"/>
      <c r="W31" s="143"/>
      <c r="X31" s="143"/>
      <c r="Y31" s="143"/>
      <c r="Z31" s="143"/>
      <c r="AA31" s="143">
        <v>423</v>
      </c>
      <c r="AB31" s="143">
        <v>423</v>
      </c>
    </row>
    <row r="32" ht="24" customHeight="1" spans="1:28">
      <c r="A32" s="142" t="s">
        <v>146</v>
      </c>
      <c r="B32" s="142" t="s">
        <v>135</v>
      </c>
      <c r="C32" s="142" t="s">
        <v>144</v>
      </c>
      <c r="D32" s="143" t="s">
        <v>175</v>
      </c>
      <c r="E32" s="143"/>
      <c r="F32" s="143"/>
      <c r="G32" s="143"/>
      <c r="H32" s="143"/>
      <c r="I32" s="143"/>
      <c r="J32" s="143"/>
      <c r="K32" s="143"/>
      <c r="L32" s="143"/>
      <c r="M32" s="143"/>
      <c r="N32" s="143"/>
      <c r="O32" s="143"/>
      <c r="P32" s="143"/>
      <c r="Q32" s="143"/>
      <c r="R32" s="143"/>
      <c r="S32" s="143"/>
      <c r="T32" s="143"/>
      <c r="U32" s="143"/>
      <c r="V32" s="143"/>
      <c r="W32" s="143"/>
      <c r="X32" s="143"/>
      <c r="Y32" s="143"/>
      <c r="Z32" s="143"/>
      <c r="AA32" s="143">
        <v>12</v>
      </c>
      <c r="AB32" s="143">
        <v>12</v>
      </c>
    </row>
    <row r="33" ht="24" customHeight="1" spans="1:28">
      <c r="A33" s="142" t="s">
        <v>146</v>
      </c>
      <c r="B33" s="142" t="s">
        <v>133</v>
      </c>
      <c r="C33" s="142" t="s">
        <v>144</v>
      </c>
      <c r="D33" s="143" t="s">
        <v>176</v>
      </c>
      <c r="E33" s="143"/>
      <c r="F33" s="143"/>
      <c r="G33" s="143"/>
      <c r="H33" s="143"/>
      <c r="I33" s="143"/>
      <c r="J33" s="143"/>
      <c r="K33" s="143"/>
      <c r="L33" s="143"/>
      <c r="M33" s="143"/>
      <c r="N33" s="143"/>
      <c r="O33" s="143"/>
      <c r="P33" s="143"/>
      <c r="Q33" s="143"/>
      <c r="R33" s="143"/>
      <c r="S33" s="143"/>
      <c r="T33" s="143"/>
      <c r="U33" s="143"/>
      <c r="V33" s="143"/>
      <c r="W33" s="143"/>
      <c r="X33" s="143"/>
      <c r="Y33" s="143"/>
      <c r="Z33" s="143"/>
      <c r="AA33" s="143">
        <v>1100</v>
      </c>
      <c r="AB33" s="143">
        <v>1100</v>
      </c>
    </row>
    <row r="34" ht="24" customHeight="1" spans="1:28">
      <c r="A34" s="142" t="s">
        <v>146</v>
      </c>
      <c r="B34" s="142" t="s">
        <v>124</v>
      </c>
      <c r="C34" s="142" t="s">
        <v>170</v>
      </c>
      <c r="D34" s="143" t="s">
        <v>177</v>
      </c>
      <c r="E34" s="143"/>
      <c r="F34" s="143"/>
      <c r="G34" s="143"/>
      <c r="H34" s="143"/>
      <c r="I34" s="143"/>
      <c r="J34" s="143"/>
      <c r="K34" s="143"/>
      <c r="L34" s="143"/>
      <c r="M34" s="143"/>
      <c r="N34" s="143"/>
      <c r="O34" s="143"/>
      <c r="P34" s="143"/>
      <c r="Q34" s="143"/>
      <c r="R34" s="143"/>
      <c r="S34" s="143"/>
      <c r="T34" s="143"/>
      <c r="U34" s="143"/>
      <c r="V34" s="143"/>
      <c r="W34" s="143"/>
      <c r="X34" s="143"/>
      <c r="Y34" s="143"/>
      <c r="Z34" s="143"/>
      <c r="AA34" s="143">
        <v>2000</v>
      </c>
      <c r="AB34" s="143">
        <v>2000</v>
      </c>
    </row>
    <row r="35" ht="24" customHeight="1" spans="1:28">
      <c r="A35" s="142" t="s">
        <v>146</v>
      </c>
      <c r="B35" s="142" t="s">
        <v>143</v>
      </c>
      <c r="C35" s="142" t="s">
        <v>154</v>
      </c>
      <c r="D35" s="143" t="s">
        <v>178</v>
      </c>
      <c r="E35" s="143"/>
      <c r="F35" s="143"/>
      <c r="G35" s="143"/>
      <c r="H35" s="143"/>
      <c r="I35" s="143"/>
      <c r="J35" s="143"/>
      <c r="K35" s="143"/>
      <c r="L35" s="143"/>
      <c r="M35" s="143"/>
      <c r="N35" s="143"/>
      <c r="O35" s="143"/>
      <c r="P35" s="143"/>
      <c r="Q35" s="143"/>
      <c r="R35" s="143"/>
      <c r="S35" s="143"/>
      <c r="T35" s="143"/>
      <c r="U35" s="143"/>
      <c r="V35" s="143"/>
      <c r="W35" s="143"/>
      <c r="X35" s="143"/>
      <c r="Y35" s="143"/>
      <c r="Z35" s="143"/>
      <c r="AA35" s="143">
        <v>34</v>
      </c>
      <c r="AB35" s="143">
        <v>34</v>
      </c>
    </row>
    <row r="36" ht="24" customHeight="1" spans="1:28">
      <c r="A36" s="142" t="s">
        <v>146</v>
      </c>
      <c r="B36" s="142" t="s">
        <v>173</v>
      </c>
      <c r="C36" s="142" t="s">
        <v>154</v>
      </c>
      <c r="D36" s="143" t="s">
        <v>179</v>
      </c>
      <c r="E36" s="143"/>
      <c r="F36" s="143"/>
      <c r="G36" s="143"/>
      <c r="H36" s="143"/>
      <c r="I36" s="143"/>
      <c r="J36" s="143"/>
      <c r="K36" s="143"/>
      <c r="L36" s="143"/>
      <c r="M36" s="143"/>
      <c r="N36" s="143"/>
      <c r="O36" s="143"/>
      <c r="P36" s="143"/>
      <c r="Q36" s="143"/>
      <c r="R36" s="143"/>
      <c r="S36" s="143"/>
      <c r="T36" s="143"/>
      <c r="U36" s="143"/>
      <c r="V36" s="143"/>
      <c r="W36" s="143"/>
      <c r="X36" s="143"/>
      <c r="Y36" s="143"/>
      <c r="Z36" s="143"/>
      <c r="AA36" s="143">
        <v>10</v>
      </c>
      <c r="AB36" s="143">
        <v>10</v>
      </c>
    </row>
    <row r="37" ht="24" customHeight="1" spans="1:28">
      <c r="A37" s="142" t="s">
        <v>146</v>
      </c>
      <c r="B37" s="142" t="s">
        <v>124</v>
      </c>
      <c r="C37" s="142" t="s">
        <v>154</v>
      </c>
      <c r="D37" s="143" t="s">
        <v>180</v>
      </c>
      <c r="E37" s="143"/>
      <c r="F37" s="143"/>
      <c r="G37" s="143"/>
      <c r="H37" s="143"/>
      <c r="I37" s="143"/>
      <c r="J37" s="143"/>
      <c r="K37" s="143"/>
      <c r="L37" s="143"/>
      <c r="M37" s="143"/>
      <c r="N37" s="143"/>
      <c r="O37" s="143"/>
      <c r="P37" s="143"/>
      <c r="Q37" s="143"/>
      <c r="R37" s="143"/>
      <c r="S37" s="143"/>
      <c r="T37" s="143"/>
      <c r="U37" s="143"/>
      <c r="V37" s="143"/>
      <c r="W37" s="143"/>
      <c r="X37" s="143"/>
      <c r="Y37" s="143"/>
      <c r="Z37" s="143"/>
      <c r="AA37" s="143">
        <v>80</v>
      </c>
      <c r="AB37" s="143">
        <v>80</v>
      </c>
    </row>
    <row r="38" ht="24" customHeight="1" spans="1:28">
      <c r="A38" s="142" t="s">
        <v>146</v>
      </c>
      <c r="B38" s="142" t="s">
        <v>154</v>
      </c>
      <c r="C38" s="142" t="s">
        <v>144</v>
      </c>
      <c r="D38" s="143" t="s">
        <v>161</v>
      </c>
      <c r="E38" s="143"/>
      <c r="F38" s="143"/>
      <c r="G38" s="143"/>
      <c r="H38" s="143"/>
      <c r="I38" s="143"/>
      <c r="J38" s="143"/>
      <c r="K38" s="143"/>
      <c r="L38" s="143"/>
      <c r="M38" s="143"/>
      <c r="N38" s="143"/>
      <c r="O38" s="143"/>
      <c r="P38" s="143"/>
      <c r="Q38" s="143"/>
      <c r="R38" s="143"/>
      <c r="S38" s="143"/>
      <c r="T38" s="143"/>
      <c r="U38" s="143"/>
      <c r="V38" s="143"/>
      <c r="W38" s="143"/>
      <c r="X38" s="143"/>
      <c r="Y38" s="143"/>
      <c r="Z38" s="143"/>
      <c r="AA38" s="143">
        <v>30</v>
      </c>
      <c r="AB38" s="143">
        <v>30</v>
      </c>
    </row>
    <row r="39" ht="24" customHeight="1" spans="1:28">
      <c r="A39" s="142" t="s">
        <v>146</v>
      </c>
      <c r="B39" s="142" t="s">
        <v>143</v>
      </c>
      <c r="C39" s="142" t="s">
        <v>181</v>
      </c>
      <c r="D39" s="143" t="s">
        <v>182</v>
      </c>
      <c r="E39" s="143"/>
      <c r="F39" s="143"/>
      <c r="G39" s="143"/>
      <c r="H39" s="143"/>
      <c r="I39" s="143"/>
      <c r="J39" s="143"/>
      <c r="K39" s="143"/>
      <c r="L39" s="143"/>
      <c r="M39" s="143"/>
      <c r="N39" s="143"/>
      <c r="O39" s="143"/>
      <c r="P39" s="143"/>
      <c r="Q39" s="143"/>
      <c r="R39" s="143"/>
      <c r="S39" s="143"/>
      <c r="T39" s="143"/>
      <c r="U39" s="143"/>
      <c r="V39" s="143"/>
      <c r="W39" s="143"/>
      <c r="X39" s="143"/>
      <c r="Y39" s="143"/>
      <c r="Z39" s="143"/>
      <c r="AA39" s="143">
        <v>8</v>
      </c>
      <c r="AB39" s="143">
        <v>8</v>
      </c>
    </row>
    <row r="40" ht="24" customHeight="1" spans="1:28">
      <c r="A40" s="142" t="s">
        <v>146</v>
      </c>
      <c r="B40" s="142" t="s">
        <v>143</v>
      </c>
      <c r="C40" s="142" t="s">
        <v>173</v>
      </c>
      <c r="D40" s="143" t="s">
        <v>183</v>
      </c>
      <c r="E40" s="143"/>
      <c r="F40" s="143"/>
      <c r="G40" s="143"/>
      <c r="H40" s="143"/>
      <c r="I40" s="143"/>
      <c r="J40" s="143"/>
      <c r="K40" s="143"/>
      <c r="L40" s="143"/>
      <c r="M40" s="143"/>
      <c r="N40" s="143"/>
      <c r="O40" s="143"/>
      <c r="P40" s="143"/>
      <c r="Q40" s="143"/>
      <c r="R40" s="143"/>
      <c r="S40" s="143"/>
      <c r="T40" s="143"/>
      <c r="U40" s="143"/>
      <c r="V40" s="143"/>
      <c r="W40" s="143"/>
      <c r="X40" s="143"/>
      <c r="Y40" s="143"/>
      <c r="Z40" s="143"/>
      <c r="AA40" s="143">
        <v>829</v>
      </c>
      <c r="AB40" s="143">
        <v>829</v>
      </c>
    </row>
    <row r="41" ht="24" customHeight="1" spans="1:28">
      <c r="A41" s="142" t="s">
        <v>146</v>
      </c>
      <c r="B41" s="142" t="s">
        <v>173</v>
      </c>
      <c r="C41" s="142" t="s">
        <v>144</v>
      </c>
      <c r="D41" s="143" t="s">
        <v>184</v>
      </c>
      <c r="E41" s="143"/>
      <c r="F41" s="143"/>
      <c r="G41" s="143"/>
      <c r="H41" s="143"/>
      <c r="I41" s="143"/>
      <c r="J41" s="143"/>
      <c r="K41" s="143"/>
      <c r="L41" s="143"/>
      <c r="M41" s="143"/>
      <c r="N41" s="143"/>
      <c r="O41" s="143"/>
      <c r="P41" s="143"/>
      <c r="Q41" s="143"/>
      <c r="R41" s="143"/>
      <c r="S41" s="143"/>
      <c r="T41" s="143"/>
      <c r="U41" s="143"/>
      <c r="V41" s="143"/>
      <c r="W41" s="143"/>
      <c r="X41" s="143"/>
      <c r="Y41" s="143"/>
      <c r="Z41" s="143"/>
      <c r="AA41" s="143">
        <v>5</v>
      </c>
      <c r="AB41" s="143">
        <v>5</v>
      </c>
    </row>
    <row r="42" ht="24" customHeight="1" spans="1:28">
      <c r="A42" s="142" t="s">
        <v>146</v>
      </c>
      <c r="B42" s="142" t="s">
        <v>173</v>
      </c>
      <c r="C42" s="142" t="s">
        <v>167</v>
      </c>
      <c r="D42" s="143" t="s">
        <v>185</v>
      </c>
      <c r="E42" s="143"/>
      <c r="F42" s="143"/>
      <c r="G42" s="143"/>
      <c r="H42" s="143"/>
      <c r="I42" s="143"/>
      <c r="J42" s="143"/>
      <c r="K42" s="143"/>
      <c r="L42" s="143"/>
      <c r="M42" s="143"/>
      <c r="N42" s="143"/>
      <c r="O42" s="143"/>
      <c r="P42" s="143"/>
      <c r="Q42" s="143"/>
      <c r="R42" s="143"/>
      <c r="S42" s="143"/>
      <c r="T42" s="143"/>
      <c r="U42" s="143"/>
      <c r="V42" s="143"/>
      <c r="W42" s="143"/>
      <c r="X42" s="143"/>
      <c r="Y42" s="143"/>
      <c r="Z42" s="143"/>
      <c r="AA42" s="143">
        <v>28</v>
      </c>
      <c r="AB42" s="143">
        <v>28</v>
      </c>
    </row>
    <row r="43" ht="24" customHeight="1" spans="1:28">
      <c r="A43" s="142" t="s">
        <v>146</v>
      </c>
      <c r="B43" s="142" t="s">
        <v>125</v>
      </c>
      <c r="C43" s="142" t="s">
        <v>181</v>
      </c>
      <c r="D43" s="143" t="s">
        <v>186</v>
      </c>
      <c r="E43" s="143"/>
      <c r="F43" s="143"/>
      <c r="G43" s="143"/>
      <c r="H43" s="143"/>
      <c r="I43" s="143"/>
      <c r="J43" s="143"/>
      <c r="K43" s="143"/>
      <c r="L43" s="143"/>
      <c r="M43" s="143"/>
      <c r="N43" s="143"/>
      <c r="O43" s="143"/>
      <c r="P43" s="143"/>
      <c r="Q43" s="143"/>
      <c r="R43" s="143"/>
      <c r="S43" s="143"/>
      <c r="T43" s="143"/>
      <c r="U43" s="143"/>
      <c r="V43" s="143"/>
      <c r="W43" s="143"/>
      <c r="X43" s="143"/>
      <c r="Y43" s="143"/>
      <c r="Z43" s="143"/>
      <c r="AA43" s="143">
        <v>716</v>
      </c>
      <c r="AB43" s="143">
        <v>716</v>
      </c>
    </row>
    <row r="44" ht="24" customHeight="1" spans="1:28">
      <c r="A44" s="142" t="s">
        <v>187</v>
      </c>
      <c r="B44" s="142" t="s">
        <v>154</v>
      </c>
      <c r="C44" s="142"/>
      <c r="D44" s="143" t="s">
        <v>188</v>
      </c>
      <c r="E44" s="143"/>
      <c r="F44" s="143"/>
      <c r="G44" s="143"/>
      <c r="H44" s="143"/>
      <c r="I44" s="143"/>
      <c r="J44" s="143"/>
      <c r="K44" s="143"/>
      <c r="L44" s="143"/>
      <c r="M44" s="143"/>
      <c r="N44" s="143"/>
      <c r="O44" s="143"/>
      <c r="P44" s="143"/>
      <c r="Q44" s="143"/>
      <c r="R44" s="143"/>
      <c r="S44" s="143"/>
      <c r="T44" s="143"/>
      <c r="U44" s="143"/>
      <c r="V44" s="143"/>
      <c r="W44" s="143"/>
      <c r="X44" s="143"/>
      <c r="Y44" s="143"/>
      <c r="Z44" s="143"/>
      <c r="AA44" s="143">
        <v>280</v>
      </c>
      <c r="AB44" s="143">
        <v>280</v>
      </c>
    </row>
    <row r="45" ht="24" customHeight="1" spans="1:28">
      <c r="A45" s="142" t="s">
        <v>146</v>
      </c>
      <c r="B45" s="142" t="s">
        <v>142</v>
      </c>
      <c r="C45" s="142" t="s">
        <v>170</v>
      </c>
      <c r="D45" s="143" t="s">
        <v>189</v>
      </c>
      <c r="E45" s="143"/>
      <c r="F45" s="143"/>
      <c r="G45" s="143"/>
      <c r="H45" s="143"/>
      <c r="I45" s="143"/>
      <c r="J45" s="143"/>
      <c r="K45" s="143"/>
      <c r="L45" s="143"/>
      <c r="M45" s="143"/>
      <c r="N45" s="143"/>
      <c r="O45" s="143"/>
      <c r="P45" s="143"/>
      <c r="Q45" s="143"/>
      <c r="R45" s="143"/>
      <c r="S45" s="143"/>
      <c r="T45" s="143"/>
      <c r="U45" s="143"/>
      <c r="V45" s="143"/>
      <c r="W45" s="143"/>
      <c r="X45" s="143"/>
      <c r="Y45" s="143"/>
      <c r="Z45" s="143"/>
      <c r="AA45" s="143">
        <v>146</v>
      </c>
      <c r="AB45" s="143">
        <v>146</v>
      </c>
    </row>
    <row r="46" ht="24" customHeight="1" spans="1:28">
      <c r="A46" s="142"/>
      <c r="B46" s="142"/>
      <c r="C46" s="142"/>
      <c r="D46" s="143"/>
      <c r="E46" s="143"/>
      <c r="F46" s="143"/>
      <c r="G46" s="143"/>
      <c r="H46" s="143"/>
      <c r="I46" s="143"/>
      <c r="J46" s="143"/>
      <c r="K46" s="143"/>
      <c r="L46" s="143"/>
      <c r="M46" s="143"/>
      <c r="N46" s="143"/>
      <c r="O46" s="143"/>
      <c r="P46" s="143"/>
      <c r="Q46" s="143"/>
      <c r="R46" s="143"/>
      <c r="S46" s="143"/>
      <c r="T46" s="143"/>
      <c r="U46" s="143"/>
      <c r="V46" s="143"/>
      <c r="W46" s="143"/>
      <c r="X46" s="143"/>
      <c r="Y46" s="143"/>
      <c r="Z46" s="143"/>
      <c r="AA46" s="143"/>
      <c r="AB46" s="143"/>
    </row>
    <row r="47" ht="24" customHeight="1" spans="1:28">
      <c r="A47" s="142"/>
      <c r="B47" s="142"/>
      <c r="C47" s="142"/>
      <c r="D47" s="143"/>
      <c r="E47" s="143"/>
      <c r="F47" s="143"/>
      <c r="G47" s="143"/>
      <c r="H47" s="143"/>
      <c r="I47" s="143"/>
      <c r="J47" s="143"/>
      <c r="K47" s="143"/>
      <c r="L47" s="143"/>
      <c r="M47" s="143"/>
      <c r="N47" s="143"/>
      <c r="O47" s="143"/>
      <c r="P47" s="143"/>
      <c r="Q47" s="143"/>
      <c r="R47" s="143"/>
      <c r="S47" s="143"/>
      <c r="T47" s="143"/>
      <c r="U47" s="143"/>
      <c r="V47" s="143"/>
      <c r="W47" s="143"/>
      <c r="X47" s="143"/>
      <c r="Y47" s="143"/>
      <c r="Z47" s="143"/>
      <c r="AA47" s="143"/>
      <c r="AB47" s="143"/>
    </row>
    <row r="48" ht="24" customHeight="1" spans="1:28">
      <c r="A48" s="142"/>
      <c r="B48" s="142"/>
      <c r="C48" s="142"/>
      <c r="D48" s="143"/>
      <c r="E48" s="143"/>
      <c r="F48" s="143"/>
      <c r="G48" s="143"/>
      <c r="H48" s="143"/>
      <c r="I48" s="143"/>
      <c r="J48" s="143"/>
      <c r="K48" s="143"/>
      <c r="L48" s="143"/>
      <c r="M48" s="143"/>
      <c r="N48" s="143"/>
      <c r="O48" s="143"/>
      <c r="P48" s="143"/>
      <c r="Q48" s="143"/>
      <c r="R48" s="143"/>
      <c r="S48" s="143"/>
      <c r="T48" s="143"/>
      <c r="U48" s="143"/>
      <c r="V48" s="143"/>
      <c r="W48" s="143"/>
      <c r="X48" s="143"/>
      <c r="Y48" s="143"/>
      <c r="Z48" s="143"/>
      <c r="AA48" s="143"/>
      <c r="AB48" s="143"/>
    </row>
  </sheetData>
  <mergeCells count="36">
    <mergeCell ref="A1:AB1"/>
    <mergeCell ref="E4:Z4"/>
    <mergeCell ref="E5:N5"/>
    <mergeCell ref="Q5:Z5"/>
    <mergeCell ref="F6:I6"/>
    <mergeCell ref="J6:M6"/>
    <mergeCell ref="R6:U6"/>
    <mergeCell ref="V6:Y6"/>
    <mergeCell ref="G7:H7"/>
    <mergeCell ref="S7:T7"/>
    <mergeCell ref="A7:A8"/>
    <mergeCell ref="B7:B8"/>
    <mergeCell ref="C7:C8"/>
    <mergeCell ref="D4:D8"/>
    <mergeCell ref="E6:E8"/>
    <mergeCell ref="F7:F8"/>
    <mergeCell ref="I7:I8"/>
    <mergeCell ref="J7:J8"/>
    <mergeCell ref="K7:K8"/>
    <mergeCell ref="L7:L8"/>
    <mergeCell ref="M7:M8"/>
    <mergeCell ref="N6:N8"/>
    <mergeCell ref="O5:O8"/>
    <mergeCell ref="P5:P8"/>
    <mergeCell ref="Q6:Q8"/>
    <mergeCell ref="R7:R8"/>
    <mergeCell ref="U7:U8"/>
    <mergeCell ref="V7:V8"/>
    <mergeCell ref="W7:W8"/>
    <mergeCell ref="X7:X8"/>
    <mergeCell ref="Y7:Y8"/>
    <mergeCell ref="Z6:Z8"/>
    <mergeCell ref="AA6:AA8"/>
    <mergeCell ref="AB6:AB8"/>
    <mergeCell ref="A4:C6"/>
    <mergeCell ref="AA4:AB5"/>
  </mergeCells>
  <pageMargins left="0.751388888888889" right="0.751388888888889" top="1" bottom="1" header="0.511805555555556" footer="0.511805555555556"/>
  <pageSetup paperSize="9" scale="53"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S63"/>
  <sheetViews>
    <sheetView topLeftCell="A5" workbookViewId="0">
      <pane ySplit="3" topLeftCell="A8" activePane="bottomLeft" state="frozen"/>
      <selection/>
      <selection pane="bottomLeft" activeCell="I24" sqref="I24"/>
    </sheetView>
  </sheetViews>
  <sheetFormatPr defaultColWidth="9" defaultRowHeight="13.5"/>
  <cols>
    <col min="1" max="1" width="9.13333333333333" customWidth="1"/>
    <col min="2" max="2" width="16" customWidth="1"/>
    <col min="3" max="3" width="31" customWidth="1"/>
    <col min="4" max="4" width="21.1333333333333" customWidth="1"/>
    <col min="5" max="5" width="12.6333333333333" customWidth="1"/>
    <col min="6" max="6" width="8.63333333333333" customWidth="1"/>
    <col min="7" max="7" width="8.38333333333333" customWidth="1"/>
    <col min="8" max="8" width="10.5" customWidth="1"/>
    <col min="9" max="9" width="8.63333333333333" customWidth="1"/>
  </cols>
  <sheetData>
    <row r="1" ht="15" customHeight="1" spans="1:18">
      <c r="A1" s="88"/>
      <c r="B1" s="88"/>
      <c r="C1" s="89"/>
      <c r="D1" s="90"/>
      <c r="E1" s="90"/>
      <c r="F1" s="90"/>
      <c r="G1" s="90"/>
      <c r="H1" s="90"/>
      <c r="I1" s="90"/>
      <c r="J1" s="90"/>
      <c r="K1" s="90"/>
      <c r="L1" s="90"/>
      <c r="M1" s="90"/>
      <c r="N1" s="90"/>
      <c r="O1" s="90"/>
      <c r="P1" s="90"/>
      <c r="Q1" s="90"/>
      <c r="R1" s="90"/>
    </row>
    <row r="2" ht="34" customHeight="1" spans="1:19">
      <c r="A2" s="3" t="s">
        <v>190</v>
      </c>
      <c r="B2" s="3"/>
      <c r="C2" s="3"/>
      <c r="D2" s="3"/>
      <c r="E2" s="3"/>
      <c r="F2" s="3"/>
      <c r="G2" s="3"/>
      <c r="H2" s="3"/>
      <c r="I2" s="3"/>
      <c r="J2" s="3"/>
      <c r="K2" s="3"/>
      <c r="L2" s="3"/>
      <c r="M2" s="3"/>
      <c r="N2" s="3"/>
      <c r="O2" s="3"/>
      <c r="P2" s="3"/>
      <c r="Q2" s="3"/>
      <c r="R2" s="3"/>
      <c r="S2" s="3"/>
    </row>
    <row r="3" ht="20.1" customHeight="1" spans="1:19">
      <c r="A3" s="91" t="s">
        <v>1</v>
      </c>
      <c r="B3" s="89"/>
      <c r="C3" s="89"/>
      <c r="D3" s="90"/>
      <c r="E3" s="90"/>
      <c r="F3" s="90"/>
      <c r="G3" s="90"/>
      <c r="H3" s="90"/>
      <c r="I3" s="90"/>
      <c r="J3" s="90"/>
      <c r="K3" s="90"/>
      <c r="L3" s="90"/>
      <c r="M3" s="90"/>
      <c r="N3" s="90"/>
      <c r="O3" s="90"/>
      <c r="P3" s="90"/>
      <c r="Q3" s="90"/>
      <c r="R3" s="88" t="s">
        <v>42</v>
      </c>
      <c r="S3" s="88"/>
    </row>
    <row r="4" ht="48" customHeight="1" spans="1:19">
      <c r="A4" s="92" t="s">
        <v>191</v>
      </c>
      <c r="B4" s="93"/>
      <c r="C4" s="92" t="s">
        <v>192</v>
      </c>
      <c r="D4" s="8" t="s">
        <v>193</v>
      </c>
      <c r="E4" s="8"/>
      <c r="F4" s="8"/>
      <c r="G4" s="8"/>
      <c r="H4" s="8"/>
      <c r="I4" s="8"/>
      <c r="J4" s="8"/>
      <c r="K4" s="8"/>
      <c r="L4" s="8"/>
      <c r="M4" s="8"/>
      <c r="N4" s="8"/>
      <c r="O4" s="8"/>
      <c r="P4" s="8"/>
      <c r="Q4" s="8"/>
      <c r="R4" s="8"/>
      <c r="S4" s="8"/>
    </row>
    <row r="5" ht="20.1" customHeight="1" spans="1:19">
      <c r="A5" s="94"/>
      <c r="B5" s="95"/>
      <c r="C5" s="96"/>
      <c r="D5" s="97" t="s">
        <v>194</v>
      </c>
      <c r="E5" s="69" t="s">
        <v>195</v>
      </c>
      <c r="F5" s="70"/>
      <c r="G5" s="70"/>
      <c r="H5" s="70"/>
      <c r="I5" s="70"/>
      <c r="J5" s="70"/>
      <c r="K5" s="70"/>
      <c r="L5" s="70"/>
      <c r="M5" s="70"/>
      <c r="N5" s="70"/>
      <c r="O5" s="83"/>
      <c r="P5" s="114" t="s">
        <v>196</v>
      </c>
      <c r="Q5" s="117"/>
      <c r="R5" s="117"/>
      <c r="S5" s="118"/>
    </row>
    <row r="6" ht="20.1" customHeight="1" spans="1:19">
      <c r="A6" s="98" t="s">
        <v>105</v>
      </c>
      <c r="B6" s="98" t="s">
        <v>106</v>
      </c>
      <c r="C6" s="96"/>
      <c r="D6" s="99"/>
      <c r="E6" s="7" t="s">
        <v>99</v>
      </c>
      <c r="F6" s="100" t="s">
        <v>197</v>
      </c>
      <c r="G6" s="101"/>
      <c r="H6" s="101"/>
      <c r="I6" s="101"/>
      <c r="J6" s="101"/>
      <c r="K6" s="101"/>
      <c r="L6" s="101"/>
      <c r="M6" s="115"/>
      <c r="N6" s="6" t="s">
        <v>198</v>
      </c>
      <c r="O6" s="6" t="s">
        <v>199</v>
      </c>
      <c r="P6" s="116"/>
      <c r="Q6" s="119"/>
      <c r="R6" s="119"/>
      <c r="S6" s="120"/>
    </row>
    <row r="7" ht="67" customHeight="1" spans="1:19">
      <c r="A7" s="102"/>
      <c r="B7" s="102"/>
      <c r="C7" s="94"/>
      <c r="D7" s="103"/>
      <c r="E7" s="11"/>
      <c r="F7" s="6" t="s">
        <v>103</v>
      </c>
      <c r="G7" s="6" t="s">
        <v>200</v>
      </c>
      <c r="H7" s="6" t="s">
        <v>201</v>
      </c>
      <c r="I7" s="6" t="s">
        <v>202</v>
      </c>
      <c r="J7" s="6" t="s">
        <v>203</v>
      </c>
      <c r="K7" s="6" t="s">
        <v>204</v>
      </c>
      <c r="L7" s="6" t="s">
        <v>205</v>
      </c>
      <c r="M7" s="6" t="s">
        <v>206</v>
      </c>
      <c r="N7" s="6"/>
      <c r="O7" s="6"/>
      <c r="P7" s="6" t="s">
        <v>103</v>
      </c>
      <c r="Q7" s="6" t="s">
        <v>207</v>
      </c>
      <c r="R7" s="6" t="s">
        <v>208</v>
      </c>
      <c r="S7" s="6" t="s">
        <v>209</v>
      </c>
    </row>
    <row r="8" ht="20.1" customHeight="1" spans="1:19">
      <c r="A8" s="104">
        <v>1</v>
      </c>
      <c r="B8" s="104">
        <v>2</v>
      </c>
      <c r="C8" s="105">
        <v>3</v>
      </c>
      <c r="D8" s="104">
        <v>4</v>
      </c>
      <c r="E8" s="104">
        <v>5</v>
      </c>
      <c r="F8" s="104">
        <v>6</v>
      </c>
      <c r="G8" s="104">
        <v>7</v>
      </c>
      <c r="H8" s="105">
        <v>8</v>
      </c>
      <c r="I8" s="104">
        <v>9</v>
      </c>
      <c r="J8" s="104">
        <v>10</v>
      </c>
      <c r="K8" s="104">
        <v>11</v>
      </c>
      <c r="L8" s="104">
        <v>12</v>
      </c>
      <c r="M8" s="105">
        <v>13</v>
      </c>
      <c r="N8" s="104">
        <v>14</v>
      </c>
      <c r="O8" s="104">
        <v>15</v>
      </c>
      <c r="P8" s="104">
        <v>16</v>
      </c>
      <c r="Q8" s="104">
        <v>17</v>
      </c>
      <c r="R8" s="105">
        <v>18</v>
      </c>
      <c r="S8" s="104">
        <v>19</v>
      </c>
    </row>
    <row r="9" ht="20.1" customHeight="1" spans="1:19">
      <c r="A9" s="106" t="s">
        <v>210</v>
      </c>
      <c r="B9" s="107"/>
      <c r="C9" s="108"/>
      <c r="D9" s="104"/>
      <c r="E9" s="104"/>
      <c r="F9" s="104"/>
      <c r="G9" s="104"/>
      <c r="H9" s="104"/>
      <c r="I9" s="104"/>
      <c r="J9" s="104"/>
      <c r="K9" s="104"/>
      <c r="L9" s="104"/>
      <c r="M9" s="104"/>
      <c r="N9" s="104"/>
      <c r="O9" s="104"/>
      <c r="P9" s="104"/>
      <c r="Q9" s="104"/>
      <c r="R9" s="104"/>
      <c r="S9" s="104"/>
    </row>
    <row r="10" ht="18" customHeight="1" spans="1:19">
      <c r="A10" s="109">
        <v>301</v>
      </c>
      <c r="B10" s="110" t="s">
        <v>211</v>
      </c>
      <c r="C10" s="111" t="s">
        <v>100</v>
      </c>
      <c r="D10" s="84">
        <f>SUM(D11:D23)</f>
        <v>1724.37</v>
      </c>
      <c r="E10" s="84">
        <f>SUM(E11:E23)</f>
        <v>1724.37</v>
      </c>
      <c r="F10" s="84">
        <f>SUM(F11:F23)</f>
        <v>1724.37</v>
      </c>
      <c r="G10" s="84">
        <f>SUM(G11:G23)</f>
        <v>1724.37</v>
      </c>
      <c r="H10" s="84"/>
      <c r="I10" s="84"/>
      <c r="J10" s="84"/>
      <c r="K10" s="84"/>
      <c r="L10" s="84"/>
      <c r="M10" s="84"/>
      <c r="N10" s="84"/>
      <c r="O10" s="84"/>
      <c r="P10" s="84"/>
      <c r="Q10" s="84"/>
      <c r="R10" s="84"/>
      <c r="S10" s="84"/>
    </row>
    <row r="11" ht="18" customHeight="1" spans="1:19">
      <c r="A11" s="112"/>
      <c r="B11" s="110" t="s">
        <v>212</v>
      </c>
      <c r="C11" s="113" t="s">
        <v>213</v>
      </c>
      <c r="D11" s="84">
        <v>1076.18</v>
      </c>
      <c r="E11" s="84">
        <v>1076.18</v>
      </c>
      <c r="F11" s="84">
        <v>1076.18</v>
      </c>
      <c r="G11" s="84">
        <v>1076.18</v>
      </c>
      <c r="H11" s="84"/>
      <c r="I11" s="84"/>
      <c r="J11" s="84"/>
      <c r="K11" s="84"/>
      <c r="L11" s="84"/>
      <c r="M11" s="84"/>
      <c r="N11" s="84"/>
      <c r="O11" s="84"/>
      <c r="P11" s="84"/>
      <c r="Q11" s="84"/>
      <c r="R11" s="84"/>
      <c r="S11" s="84"/>
    </row>
    <row r="12" ht="18" customHeight="1" spans="1:19">
      <c r="A12" s="112"/>
      <c r="B12" s="110" t="s">
        <v>214</v>
      </c>
      <c r="C12" s="113" t="s">
        <v>215</v>
      </c>
      <c r="D12" s="84"/>
      <c r="E12" s="84"/>
      <c r="F12" s="84"/>
      <c r="G12" s="84"/>
      <c r="H12" s="84"/>
      <c r="I12" s="84"/>
      <c r="J12" s="84"/>
      <c r="K12" s="84"/>
      <c r="L12" s="84"/>
      <c r="M12" s="84"/>
      <c r="N12" s="84"/>
      <c r="O12" s="84"/>
      <c r="P12" s="84"/>
      <c r="Q12" s="84"/>
      <c r="R12" s="84"/>
      <c r="S12" s="84"/>
    </row>
    <row r="13" ht="18" customHeight="1" spans="1:19">
      <c r="A13" s="112"/>
      <c r="B13" s="110" t="s">
        <v>216</v>
      </c>
      <c r="C13" s="113" t="s">
        <v>217</v>
      </c>
      <c r="D13" s="84">
        <v>32.16</v>
      </c>
      <c r="E13" s="84">
        <v>32.16</v>
      </c>
      <c r="F13" s="84">
        <v>32.16</v>
      </c>
      <c r="G13" s="84">
        <v>32.16</v>
      </c>
      <c r="H13" s="84"/>
      <c r="I13" s="84"/>
      <c r="J13" s="84"/>
      <c r="K13" s="84"/>
      <c r="L13" s="84"/>
      <c r="M13" s="84"/>
      <c r="N13" s="84"/>
      <c r="O13" s="84"/>
      <c r="P13" s="84"/>
      <c r="Q13" s="84"/>
      <c r="R13" s="84"/>
      <c r="S13" s="84"/>
    </row>
    <row r="14" ht="18" customHeight="1" spans="1:19">
      <c r="A14" s="112"/>
      <c r="B14" s="110" t="s">
        <v>218</v>
      </c>
      <c r="C14" s="113" t="s">
        <v>219</v>
      </c>
      <c r="D14" s="84"/>
      <c r="E14" s="84"/>
      <c r="F14" s="84"/>
      <c r="G14" s="84"/>
      <c r="H14" s="84"/>
      <c r="I14" s="84"/>
      <c r="J14" s="84"/>
      <c r="K14" s="84"/>
      <c r="L14" s="84"/>
      <c r="M14" s="84"/>
      <c r="N14" s="84"/>
      <c r="O14" s="84"/>
      <c r="P14" s="84"/>
      <c r="Q14" s="84"/>
      <c r="R14" s="84"/>
      <c r="S14" s="84"/>
    </row>
    <row r="15" ht="18" customHeight="1" spans="1:19">
      <c r="A15" s="112"/>
      <c r="B15" s="110" t="s">
        <v>220</v>
      </c>
      <c r="C15" s="113" t="s">
        <v>221</v>
      </c>
      <c r="D15" s="84">
        <v>128.75</v>
      </c>
      <c r="E15" s="84">
        <v>128.75</v>
      </c>
      <c r="F15" s="84">
        <v>128.75</v>
      </c>
      <c r="G15" s="84">
        <v>128.75</v>
      </c>
      <c r="H15" s="84"/>
      <c r="I15" s="84"/>
      <c r="J15" s="84"/>
      <c r="K15" s="84"/>
      <c r="L15" s="84"/>
      <c r="M15" s="84"/>
      <c r="N15" s="84"/>
      <c r="O15" s="84"/>
      <c r="P15" s="84"/>
      <c r="Q15" s="84"/>
      <c r="R15" s="84"/>
      <c r="S15" s="84"/>
    </row>
    <row r="16" ht="18" customHeight="1" spans="1:19">
      <c r="A16" s="112"/>
      <c r="B16" s="110" t="s">
        <v>222</v>
      </c>
      <c r="C16" s="113" t="s">
        <v>223</v>
      </c>
      <c r="D16" s="84">
        <v>176.49</v>
      </c>
      <c r="E16" s="84">
        <v>176.49</v>
      </c>
      <c r="F16" s="84">
        <v>176.49</v>
      </c>
      <c r="G16" s="84">
        <v>176.49</v>
      </c>
      <c r="H16" s="84"/>
      <c r="I16" s="84"/>
      <c r="J16" s="84"/>
      <c r="K16" s="84"/>
      <c r="L16" s="84"/>
      <c r="M16" s="84"/>
      <c r="N16" s="84"/>
      <c r="O16" s="84"/>
      <c r="P16" s="84"/>
      <c r="Q16" s="84"/>
      <c r="R16" s="84"/>
      <c r="S16" s="84"/>
    </row>
    <row r="17" ht="18" customHeight="1" spans="1:19">
      <c r="A17" s="112"/>
      <c r="B17" s="110" t="s">
        <v>224</v>
      </c>
      <c r="C17" s="113" t="s">
        <v>225</v>
      </c>
      <c r="D17" s="84"/>
      <c r="E17" s="84"/>
      <c r="F17" s="84"/>
      <c r="G17" s="84"/>
      <c r="H17" s="84"/>
      <c r="I17" s="84"/>
      <c r="J17" s="84"/>
      <c r="K17" s="84"/>
      <c r="L17" s="84"/>
      <c r="M17" s="84"/>
      <c r="N17" s="84"/>
      <c r="O17" s="84"/>
      <c r="P17" s="84"/>
      <c r="Q17" s="84"/>
      <c r="R17" s="84"/>
      <c r="S17" s="84"/>
    </row>
    <row r="18" ht="18" customHeight="1" spans="1:19">
      <c r="A18" s="112"/>
      <c r="B18" s="110" t="s">
        <v>226</v>
      </c>
      <c r="C18" s="113" t="s">
        <v>227</v>
      </c>
      <c r="D18" s="84">
        <v>191.62</v>
      </c>
      <c r="E18" s="84">
        <v>191.62</v>
      </c>
      <c r="F18" s="84">
        <v>191.62</v>
      </c>
      <c r="G18" s="84">
        <v>191.62</v>
      </c>
      <c r="H18" s="84"/>
      <c r="I18" s="84"/>
      <c r="J18" s="84"/>
      <c r="K18" s="84"/>
      <c r="L18" s="84"/>
      <c r="M18" s="84"/>
      <c r="N18" s="84"/>
      <c r="O18" s="84"/>
      <c r="P18" s="84"/>
      <c r="Q18" s="84"/>
      <c r="R18" s="84"/>
      <c r="S18" s="84"/>
    </row>
    <row r="19" ht="18" customHeight="1" spans="1:19">
      <c r="A19" s="112"/>
      <c r="B19" s="110" t="s">
        <v>228</v>
      </c>
      <c r="C19" s="113" t="s">
        <v>229</v>
      </c>
      <c r="D19" s="84"/>
      <c r="E19" s="84"/>
      <c r="F19" s="84"/>
      <c r="G19" s="84"/>
      <c r="H19" s="84"/>
      <c r="I19" s="84"/>
      <c r="J19" s="84"/>
      <c r="K19" s="84"/>
      <c r="L19" s="84"/>
      <c r="M19" s="84"/>
      <c r="N19" s="84"/>
      <c r="O19" s="84"/>
      <c r="P19" s="84"/>
      <c r="Q19" s="84"/>
      <c r="R19" s="84"/>
      <c r="S19" s="84"/>
    </row>
    <row r="20" ht="18" customHeight="1" spans="1:19">
      <c r="A20" s="112"/>
      <c r="B20" s="110" t="s">
        <v>230</v>
      </c>
      <c r="C20" s="113" t="s">
        <v>231</v>
      </c>
      <c r="D20" s="84">
        <v>17.14</v>
      </c>
      <c r="E20" s="84">
        <v>17.14</v>
      </c>
      <c r="F20" s="84">
        <v>17.14</v>
      </c>
      <c r="G20" s="84">
        <v>17.14</v>
      </c>
      <c r="H20" s="84"/>
      <c r="I20" s="84"/>
      <c r="J20" s="84"/>
      <c r="K20" s="84"/>
      <c r="L20" s="84"/>
      <c r="M20" s="84"/>
      <c r="N20" s="84"/>
      <c r="O20" s="84"/>
      <c r="P20" s="84"/>
      <c r="Q20" s="84"/>
      <c r="R20" s="84"/>
      <c r="S20" s="84"/>
    </row>
    <row r="21" ht="18" customHeight="1" spans="1:19">
      <c r="A21" s="112"/>
      <c r="B21" s="110" t="s">
        <v>232</v>
      </c>
      <c r="C21" s="113" t="s">
        <v>233</v>
      </c>
      <c r="D21" s="84">
        <v>102.03</v>
      </c>
      <c r="E21" s="84">
        <v>102.03</v>
      </c>
      <c r="F21" s="84">
        <v>102.03</v>
      </c>
      <c r="G21" s="84">
        <v>102.03</v>
      </c>
      <c r="H21" s="84"/>
      <c r="I21" s="84"/>
      <c r="J21" s="84"/>
      <c r="K21" s="84"/>
      <c r="L21" s="84"/>
      <c r="M21" s="84"/>
      <c r="N21" s="84"/>
      <c r="O21" s="84"/>
      <c r="P21" s="84"/>
      <c r="Q21" s="84"/>
      <c r="R21" s="84"/>
      <c r="S21" s="84"/>
    </row>
    <row r="22" ht="18" customHeight="1" spans="1:19">
      <c r="A22" s="112"/>
      <c r="B22" s="110" t="s">
        <v>234</v>
      </c>
      <c r="C22" s="113" t="s">
        <v>235</v>
      </c>
      <c r="D22" s="84"/>
      <c r="E22" s="84"/>
      <c r="F22" s="84"/>
      <c r="G22" s="84"/>
      <c r="H22" s="84"/>
      <c r="I22" s="84"/>
      <c r="J22" s="84"/>
      <c r="K22" s="84"/>
      <c r="L22" s="84"/>
      <c r="M22" s="84"/>
      <c r="N22" s="84"/>
      <c r="O22" s="84"/>
      <c r="P22" s="84"/>
      <c r="Q22" s="84"/>
      <c r="R22" s="84"/>
      <c r="S22" s="84"/>
    </row>
    <row r="23" ht="18" customHeight="1" spans="1:19">
      <c r="A23" s="112"/>
      <c r="B23" s="110" t="s">
        <v>236</v>
      </c>
      <c r="C23" s="113" t="s">
        <v>237</v>
      </c>
      <c r="D23" s="84"/>
      <c r="E23" s="84"/>
      <c r="F23" s="84"/>
      <c r="G23" s="84"/>
      <c r="H23" s="84"/>
      <c r="I23" s="84"/>
      <c r="J23" s="84"/>
      <c r="K23" s="84"/>
      <c r="L23" s="84"/>
      <c r="M23" s="84"/>
      <c r="N23" s="84"/>
      <c r="O23" s="84"/>
      <c r="P23" s="84"/>
      <c r="Q23" s="84"/>
      <c r="R23" s="84"/>
      <c r="S23" s="84"/>
    </row>
    <row r="24" ht="18" customHeight="1" spans="1:19">
      <c r="A24" s="109">
        <v>302</v>
      </c>
      <c r="B24" s="110"/>
      <c r="C24" s="111" t="s">
        <v>101</v>
      </c>
      <c r="D24" s="84">
        <f>SUM(D25:D51)</f>
        <v>143.02</v>
      </c>
      <c r="E24" s="84">
        <f>SUM(E25:E51)</f>
        <v>143.02</v>
      </c>
      <c r="F24" s="84">
        <f>SUM(F25:F51)</f>
        <v>143.02</v>
      </c>
      <c r="G24" s="84">
        <f>SUM(G25:G51)</f>
        <v>143.02</v>
      </c>
      <c r="H24" s="84"/>
      <c r="I24" s="84"/>
      <c r="J24" s="84"/>
      <c r="K24" s="84"/>
      <c r="L24" s="84"/>
      <c r="M24" s="84"/>
      <c r="N24" s="84"/>
      <c r="O24" s="84"/>
      <c r="P24" s="84"/>
      <c r="Q24" s="84"/>
      <c r="R24" s="84"/>
      <c r="S24" s="84"/>
    </row>
    <row r="25" ht="18" customHeight="1" spans="1:19">
      <c r="A25" s="112"/>
      <c r="B25" s="110" t="s">
        <v>212</v>
      </c>
      <c r="C25" s="113" t="s">
        <v>238</v>
      </c>
      <c r="D25" s="84">
        <v>93.83</v>
      </c>
      <c r="E25" s="84">
        <v>93.83</v>
      </c>
      <c r="F25" s="84">
        <v>93.83</v>
      </c>
      <c r="G25" s="84">
        <v>93.83</v>
      </c>
      <c r="H25" s="84"/>
      <c r="I25" s="84"/>
      <c r="J25" s="84"/>
      <c r="K25" s="84"/>
      <c r="L25" s="84"/>
      <c r="M25" s="84"/>
      <c r="N25" s="84"/>
      <c r="O25" s="84"/>
      <c r="P25" s="84"/>
      <c r="Q25" s="84"/>
      <c r="R25" s="84"/>
      <c r="S25" s="84"/>
    </row>
    <row r="26" ht="18" customHeight="1" spans="1:19">
      <c r="A26" s="112"/>
      <c r="B26" s="110" t="s">
        <v>214</v>
      </c>
      <c r="C26" s="113" t="s">
        <v>239</v>
      </c>
      <c r="D26" s="84"/>
      <c r="E26" s="84"/>
      <c r="F26" s="84"/>
      <c r="G26" s="84"/>
      <c r="H26" s="84"/>
      <c r="I26" s="84"/>
      <c r="J26" s="84"/>
      <c r="K26" s="84"/>
      <c r="L26" s="84"/>
      <c r="M26" s="84"/>
      <c r="N26" s="84"/>
      <c r="O26" s="84"/>
      <c r="P26" s="84"/>
      <c r="Q26" s="84"/>
      <c r="R26" s="84"/>
      <c r="S26" s="84"/>
    </row>
    <row r="27" ht="18" customHeight="1" spans="1:19">
      <c r="A27" s="112"/>
      <c r="B27" s="110" t="s">
        <v>216</v>
      </c>
      <c r="C27" s="113" t="s">
        <v>240</v>
      </c>
      <c r="D27" s="84"/>
      <c r="E27" s="84"/>
      <c r="F27" s="84"/>
      <c r="G27" s="84"/>
      <c r="H27" s="84"/>
      <c r="I27" s="84"/>
      <c r="J27" s="84"/>
      <c r="K27" s="84"/>
      <c r="L27" s="84"/>
      <c r="M27" s="84"/>
      <c r="N27" s="84"/>
      <c r="O27" s="84"/>
      <c r="P27" s="84"/>
      <c r="Q27" s="84"/>
      <c r="R27" s="84"/>
      <c r="S27" s="84"/>
    </row>
    <row r="28" ht="18" customHeight="1" spans="1:19">
      <c r="A28" s="112"/>
      <c r="B28" s="110" t="s">
        <v>241</v>
      </c>
      <c r="C28" s="113" t="s">
        <v>242</v>
      </c>
      <c r="D28" s="84"/>
      <c r="E28" s="84"/>
      <c r="F28" s="84"/>
      <c r="G28" s="84"/>
      <c r="H28" s="84"/>
      <c r="I28" s="84"/>
      <c r="J28" s="84"/>
      <c r="K28" s="84"/>
      <c r="L28" s="84"/>
      <c r="M28" s="84"/>
      <c r="N28" s="84"/>
      <c r="O28" s="84"/>
      <c r="P28" s="84"/>
      <c r="Q28" s="84"/>
      <c r="R28" s="84"/>
      <c r="S28" s="84"/>
    </row>
    <row r="29" ht="18" customHeight="1" spans="1:19">
      <c r="A29" s="112"/>
      <c r="B29" s="110" t="s">
        <v>243</v>
      </c>
      <c r="C29" s="113" t="s">
        <v>244</v>
      </c>
      <c r="D29" s="84"/>
      <c r="E29" s="84"/>
      <c r="F29" s="84"/>
      <c r="G29" s="84"/>
      <c r="H29" s="84"/>
      <c r="I29" s="84"/>
      <c r="J29" s="84"/>
      <c r="K29" s="84"/>
      <c r="L29" s="84"/>
      <c r="M29" s="84"/>
      <c r="N29" s="84"/>
      <c r="O29" s="84"/>
      <c r="P29" s="84"/>
      <c r="Q29" s="84"/>
      <c r="R29" s="84"/>
      <c r="S29" s="84"/>
    </row>
    <row r="30" ht="18" customHeight="1" spans="1:19">
      <c r="A30" s="112"/>
      <c r="B30" s="110" t="s">
        <v>218</v>
      </c>
      <c r="C30" s="113" t="s">
        <v>245</v>
      </c>
      <c r="D30" s="84"/>
      <c r="E30" s="84"/>
      <c r="F30" s="84"/>
      <c r="G30" s="84"/>
      <c r="H30" s="84"/>
      <c r="I30" s="84"/>
      <c r="J30" s="84"/>
      <c r="K30" s="84"/>
      <c r="L30" s="84"/>
      <c r="M30" s="84"/>
      <c r="N30" s="84"/>
      <c r="O30" s="84"/>
      <c r="P30" s="84"/>
      <c r="Q30" s="84"/>
      <c r="R30" s="84"/>
      <c r="S30" s="84"/>
    </row>
    <row r="31" ht="18" customHeight="1" spans="1:19">
      <c r="A31" s="112"/>
      <c r="B31" s="110" t="s">
        <v>220</v>
      </c>
      <c r="C31" s="113" t="s">
        <v>246</v>
      </c>
      <c r="D31" s="84"/>
      <c r="E31" s="84"/>
      <c r="F31" s="84"/>
      <c r="G31" s="84"/>
      <c r="H31" s="84"/>
      <c r="I31" s="84"/>
      <c r="J31" s="84"/>
      <c r="K31" s="84"/>
      <c r="L31" s="84"/>
      <c r="M31" s="84"/>
      <c r="N31" s="84"/>
      <c r="O31" s="84"/>
      <c r="P31" s="84"/>
      <c r="Q31" s="84"/>
      <c r="R31" s="84"/>
      <c r="S31" s="84"/>
    </row>
    <row r="32" ht="18" customHeight="1" spans="1:19">
      <c r="A32" s="112"/>
      <c r="B32" s="110" t="s">
        <v>222</v>
      </c>
      <c r="C32" s="113" t="s">
        <v>247</v>
      </c>
      <c r="D32" s="84"/>
      <c r="E32" s="84"/>
      <c r="F32" s="84"/>
      <c r="G32" s="84"/>
      <c r="H32" s="84"/>
      <c r="I32" s="84"/>
      <c r="J32" s="84"/>
      <c r="K32" s="84"/>
      <c r="L32" s="84"/>
      <c r="M32" s="84"/>
      <c r="N32" s="84"/>
      <c r="O32" s="84"/>
      <c r="P32" s="84"/>
      <c r="Q32" s="84"/>
      <c r="R32" s="84"/>
      <c r="S32" s="84"/>
    </row>
    <row r="33" ht="18" customHeight="1" spans="1:19">
      <c r="A33" s="112"/>
      <c r="B33" s="110" t="s">
        <v>224</v>
      </c>
      <c r="C33" s="113" t="s">
        <v>248</v>
      </c>
      <c r="D33" s="84"/>
      <c r="E33" s="84"/>
      <c r="F33" s="84"/>
      <c r="G33" s="84"/>
      <c r="H33" s="84"/>
      <c r="I33" s="84"/>
      <c r="J33" s="84"/>
      <c r="K33" s="84"/>
      <c r="L33" s="84"/>
      <c r="M33" s="84"/>
      <c r="N33" s="84"/>
      <c r="O33" s="84"/>
      <c r="P33" s="84"/>
      <c r="Q33" s="84"/>
      <c r="R33" s="84"/>
      <c r="S33" s="84"/>
    </row>
    <row r="34" ht="18" customHeight="1" spans="1:19">
      <c r="A34" s="112"/>
      <c r="B34" s="110" t="s">
        <v>228</v>
      </c>
      <c r="C34" s="113" t="s">
        <v>249</v>
      </c>
      <c r="D34" s="84"/>
      <c r="E34" s="84"/>
      <c r="F34" s="84"/>
      <c r="G34" s="84"/>
      <c r="H34" s="84"/>
      <c r="I34" s="84"/>
      <c r="J34" s="84"/>
      <c r="K34" s="84"/>
      <c r="L34" s="84"/>
      <c r="M34" s="84"/>
      <c r="N34" s="84"/>
      <c r="O34" s="84"/>
      <c r="P34" s="84"/>
      <c r="Q34" s="84"/>
      <c r="R34" s="84"/>
      <c r="S34" s="84"/>
    </row>
    <row r="35" ht="18" customHeight="1" spans="1:19">
      <c r="A35" s="112"/>
      <c r="B35" s="110" t="s">
        <v>230</v>
      </c>
      <c r="C35" s="113" t="s">
        <v>250</v>
      </c>
      <c r="D35" s="84"/>
      <c r="E35" s="84"/>
      <c r="F35" s="84"/>
      <c r="G35" s="84"/>
      <c r="H35" s="84"/>
      <c r="I35" s="84"/>
      <c r="J35" s="84"/>
      <c r="K35" s="84"/>
      <c r="L35" s="84"/>
      <c r="M35" s="84"/>
      <c r="N35" s="84"/>
      <c r="O35" s="84"/>
      <c r="P35" s="84"/>
      <c r="Q35" s="84"/>
      <c r="R35" s="84"/>
      <c r="S35" s="84"/>
    </row>
    <row r="36" ht="18" customHeight="1" spans="1:19">
      <c r="A36" s="112"/>
      <c r="B36" s="110" t="s">
        <v>232</v>
      </c>
      <c r="C36" s="113" t="s">
        <v>251</v>
      </c>
      <c r="D36" s="84"/>
      <c r="E36" s="84"/>
      <c r="F36" s="84"/>
      <c r="G36" s="84"/>
      <c r="H36" s="84"/>
      <c r="I36" s="84"/>
      <c r="J36" s="84"/>
      <c r="K36" s="84"/>
      <c r="L36" s="84"/>
      <c r="M36" s="84"/>
      <c r="N36" s="84"/>
      <c r="O36" s="84"/>
      <c r="P36" s="84"/>
      <c r="Q36" s="84"/>
      <c r="R36" s="84"/>
      <c r="S36" s="84"/>
    </row>
    <row r="37" ht="18" customHeight="1" spans="1:19">
      <c r="A37" s="112"/>
      <c r="B37" s="110" t="s">
        <v>234</v>
      </c>
      <c r="C37" s="113" t="s">
        <v>252</v>
      </c>
      <c r="D37" s="84"/>
      <c r="E37" s="84"/>
      <c r="F37" s="84"/>
      <c r="G37" s="84"/>
      <c r="H37" s="84"/>
      <c r="I37" s="84"/>
      <c r="J37" s="84"/>
      <c r="K37" s="84"/>
      <c r="L37" s="84"/>
      <c r="M37" s="84"/>
      <c r="N37" s="84"/>
      <c r="O37" s="84"/>
      <c r="P37" s="84"/>
      <c r="Q37" s="84"/>
      <c r="R37" s="84"/>
      <c r="S37" s="84"/>
    </row>
    <row r="38" ht="18" customHeight="1" spans="1:19">
      <c r="A38" s="112"/>
      <c r="B38" s="110" t="s">
        <v>253</v>
      </c>
      <c r="C38" s="113" t="s">
        <v>254</v>
      </c>
      <c r="D38" s="84">
        <v>2.44</v>
      </c>
      <c r="E38" s="84">
        <v>2.44</v>
      </c>
      <c r="F38" s="84">
        <v>2.44</v>
      </c>
      <c r="G38" s="84">
        <v>2.44</v>
      </c>
      <c r="H38" s="84"/>
      <c r="I38" s="84"/>
      <c r="J38" s="84"/>
      <c r="K38" s="84"/>
      <c r="L38" s="84"/>
      <c r="M38" s="84"/>
      <c r="N38" s="84"/>
      <c r="O38" s="84"/>
      <c r="P38" s="84"/>
      <c r="Q38" s="84"/>
      <c r="R38" s="84"/>
      <c r="S38" s="84"/>
    </row>
    <row r="39" ht="18" customHeight="1" spans="1:19">
      <c r="A39" s="112"/>
      <c r="B39" s="110" t="s">
        <v>255</v>
      </c>
      <c r="C39" s="113" t="s">
        <v>256</v>
      </c>
      <c r="D39" s="84">
        <v>6.19</v>
      </c>
      <c r="E39" s="84">
        <v>6.19</v>
      </c>
      <c r="F39" s="84">
        <v>6.19</v>
      </c>
      <c r="G39" s="84">
        <v>6.19</v>
      </c>
      <c r="H39" s="84"/>
      <c r="I39" s="84"/>
      <c r="J39" s="84"/>
      <c r="K39" s="84"/>
      <c r="L39" s="84"/>
      <c r="M39" s="84"/>
      <c r="N39" s="84"/>
      <c r="O39" s="84"/>
      <c r="P39" s="84"/>
      <c r="Q39" s="84"/>
      <c r="R39" s="84"/>
      <c r="S39" s="84"/>
    </row>
    <row r="40" ht="18" customHeight="1" spans="1:19">
      <c r="A40" s="112"/>
      <c r="B40" s="110" t="s">
        <v>257</v>
      </c>
      <c r="C40" s="113" t="s">
        <v>258</v>
      </c>
      <c r="D40" s="84"/>
      <c r="E40" s="84"/>
      <c r="F40" s="84"/>
      <c r="G40" s="84"/>
      <c r="H40" s="84"/>
      <c r="I40" s="84"/>
      <c r="J40" s="84"/>
      <c r="K40" s="84"/>
      <c r="L40" s="84"/>
      <c r="M40" s="84"/>
      <c r="N40" s="84"/>
      <c r="O40" s="84"/>
      <c r="P40" s="84"/>
      <c r="Q40" s="84"/>
      <c r="R40" s="84"/>
      <c r="S40" s="84"/>
    </row>
    <row r="41" ht="18" customHeight="1" spans="1:19">
      <c r="A41" s="112"/>
      <c r="B41" s="110" t="s">
        <v>259</v>
      </c>
      <c r="C41" s="113" t="s">
        <v>260</v>
      </c>
      <c r="D41" s="84"/>
      <c r="E41" s="84"/>
      <c r="F41" s="84"/>
      <c r="G41" s="84"/>
      <c r="H41" s="84"/>
      <c r="I41" s="84"/>
      <c r="J41" s="84"/>
      <c r="K41" s="84"/>
      <c r="L41" s="84"/>
      <c r="M41" s="84"/>
      <c r="N41" s="84"/>
      <c r="O41" s="84"/>
      <c r="P41" s="84"/>
      <c r="Q41" s="84"/>
      <c r="R41" s="84"/>
      <c r="S41" s="84"/>
    </row>
    <row r="42" ht="18" customHeight="1" spans="1:19">
      <c r="A42" s="112"/>
      <c r="B42" s="110" t="s">
        <v>261</v>
      </c>
      <c r="C42" s="113" t="s">
        <v>262</v>
      </c>
      <c r="D42" s="84"/>
      <c r="E42" s="84"/>
      <c r="F42" s="84"/>
      <c r="G42" s="84"/>
      <c r="H42" s="84"/>
      <c r="I42" s="84"/>
      <c r="J42" s="84"/>
      <c r="K42" s="84"/>
      <c r="L42" s="84"/>
      <c r="M42" s="84"/>
      <c r="N42" s="84"/>
      <c r="O42" s="84"/>
      <c r="P42" s="84"/>
      <c r="Q42" s="84"/>
      <c r="R42" s="84"/>
      <c r="S42" s="84"/>
    </row>
    <row r="43" ht="18" customHeight="1" spans="1:19">
      <c r="A43" s="112"/>
      <c r="B43" s="110" t="s">
        <v>263</v>
      </c>
      <c r="C43" s="113" t="s">
        <v>264</v>
      </c>
      <c r="D43" s="84"/>
      <c r="E43" s="84"/>
      <c r="F43" s="84"/>
      <c r="G43" s="84"/>
      <c r="H43" s="84"/>
      <c r="I43" s="84"/>
      <c r="J43" s="84"/>
      <c r="K43" s="84"/>
      <c r="L43" s="84"/>
      <c r="M43" s="84"/>
      <c r="N43" s="84"/>
      <c r="O43" s="84"/>
      <c r="P43" s="84"/>
      <c r="Q43" s="84"/>
      <c r="R43" s="84"/>
      <c r="S43" s="84"/>
    </row>
    <row r="44" ht="18" customHeight="1" spans="1:19">
      <c r="A44" s="112"/>
      <c r="B44" s="110" t="s">
        <v>265</v>
      </c>
      <c r="C44" s="113" t="s">
        <v>266</v>
      </c>
      <c r="D44" s="84"/>
      <c r="E44" s="84"/>
      <c r="F44" s="84"/>
      <c r="G44" s="84"/>
      <c r="H44" s="84"/>
      <c r="I44" s="84"/>
      <c r="J44" s="84"/>
      <c r="K44" s="84"/>
      <c r="L44" s="84"/>
      <c r="M44" s="84"/>
      <c r="N44" s="84"/>
      <c r="O44" s="84"/>
      <c r="P44" s="84"/>
      <c r="Q44" s="84"/>
      <c r="R44" s="84"/>
      <c r="S44" s="84"/>
    </row>
    <row r="45" ht="18" customHeight="1" spans="1:19">
      <c r="A45" s="112"/>
      <c r="B45" s="110" t="s">
        <v>267</v>
      </c>
      <c r="C45" s="113" t="s">
        <v>268</v>
      </c>
      <c r="D45" s="84"/>
      <c r="E45" s="84"/>
      <c r="F45" s="84"/>
      <c r="G45" s="84"/>
      <c r="H45" s="84"/>
      <c r="I45" s="84"/>
      <c r="J45" s="84"/>
      <c r="K45" s="84"/>
      <c r="L45" s="84"/>
      <c r="M45" s="84"/>
      <c r="N45" s="84"/>
      <c r="O45" s="84"/>
      <c r="P45" s="84"/>
      <c r="Q45" s="84"/>
      <c r="R45" s="84"/>
      <c r="S45" s="84"/>
    </row>
    <row r="46" ht="18" customHeight="1" spans="1:19">
      <c r="A46" s="112"/>
      <c r="B46" s="110" t="s">
        <v>269</v>
      </c>
      <c r="C46" s="113" t="s">
        <v>270</v>
      </c>
      <c r="D46" s="84">
        <v>21.24</v>
      </c>
      <c r="E46" s="84">
        <v>21.24</v>
      </c>
      <c r="F46" s="84">
        <v>21.24</v>
      </c>
      <c r="G46" s="84">
        <v>21.24</v>
      </c>
      <c r="H46" s="84"/>
      <c r="I46" s="84"/>
      <c r="J46" s="84"/>
      <c r="K46" s="84"/>
      <c r="L46" s="84"/>
      <c r="M46" s="84"/>
      <c r="N46" s="84"/>
      <c r="O46" s="84"/>
      <c r="P46" s="84"/>
      <c r="Q46" s="84"/>
      <c r="R46" s="84"/>
      <c r="S46" s="84"/>
    </row>
    <row r="47" ht="18" customHeight="1" spans="1:19">
      <c r="A47" s="112"/>
      <c r="B47" s="110" t="s">
        <v>271</v>
      </c>
      <c r="C47" s="113" t="s">
        <v>272</v>
      </c>
      <c r="D47" s="84">
        <v>7.92</v>
      </c>
      <c r="E47" s="84">
        <v>7.92</v>
      </c>
      <c r="F47" s="84">
        <v>7.92</v>
      </c>
      <c r="G47" s="84">
        <v>7.92</v>
      </c>
      <c r="H47" s="84"/>
      <c r="I47" s="84"/>
      <c r="J47" s="84"/>
      <c r="K47" s="84"/>
      <c r="L47" s="84"/>
      <c r="M47" s="84"/>
      <c r="N47" s="84"/>
      <c r="O47" s="84"/>
      <c r="P47" s="84"/>
      <c r="Q47" s="84"/>
      <c r="R47" s="84"/>
      <c r="S47" s="84"/>
    </row>
    <row r="48" ht="18" customHeight="1" spans="1:19">
      <c r="A48" s="112"/>
      <c r="B48" s="110" t="s">
        <v>273</v>
      </c>
      <c r="C48" s="113" t="s">
        <v>274</v>
      </c>
      <c r="D48" s="84">
        <v>6.65</v>
      </c>
      <c r="E48" s="84">
        <v>6.65</v>
      </c>
      <c r="F48" s="84">
        <v>6.65</v>
      </c>
      <c r="G48" s="84">
        <v>6.65</v>
      </c>
      <c r="H48" s="84"/>
      <c r="I48" s="84"/>
      <c r="J48" s="84"/>
      <c r="K48" s="84"/>
      <c r="L48" s="84"/>
      <c r="M48" s="84"/>
      <c r="N48" s="84"/>
      <c r="O48" s="84"/>
      <c r="P48" s="84"/>
      <c r="Q48" s="84"/>
      <c r="R48" s="84"/>
      <c r="S48" s="84"/>
    </row>
    <row r="49" ht="18" customHeight="1" spans="1:19">
      <c r="A49" s="112"/>
      <c r="B49" s="110" t="s">
        <v>275</v>
      </c>
      <c r="C49" s="113" t="s">
        <v>276</v>
      </c>
      <c r="D49" s="84">
        <v>4.75</v>
      </c>
      <c r="E49" s="84">
        <v>4.75</v>
      </c>
      <c r="F49" s="84">
        <v>4.75</v>
      </c>
      <c r="G49" s="84">
        <v>4.75</v>
      </c>
      <c r="H49" s="84"/>
      <c r="I49" s="84"/>
      <c r="J49" s="84"/>
      <c r="K49" s="84"/>
      <c r="L49" s="84"/>
      <c r="M49" s="84"/>
      <c r="N49" s="84"/>
      <c r="O49" s="84"/>
      <c r="P49" s="84"/>
      <c r="Q49" s="84"/>
      <c r="R49" s="84"/>
      <c r="S49" s="84"/>
    </row>
    <row r="50" ht="18" customHeight="1" spans="1:19">
      <c r="A50" s="112"/>
      <c r="B50" s="110" t="s">
        <v>277</v>
      </c>
      <c r="C50" s="113" t="s">
        <v>278</v>
      </c>
      <c r="D50" s="84"/>
      <c r="E50" s="84"/>
      <c r="F50" s="84"/>
      <c r="G50" s="84"/>
      <c r="H50" s="84"/>
      <c r="I50" s="84"/>
      <c r="J50" s="84"/>
      <c r="K50" s="84"/>
      <c r="L50" s="84"/>
      <c r="M50" s="84"/>
      <c r="N50" s="84"/>
      <c r="O50" s="84"/>
      <c r="P50" s="84"/>
      <c r="Q50" s="84"/>
      <c r="R50" s="84"/>
      <c r="S50" s="84"/>
    </row>
    <row r="51" ht="18" customHeight="1" spans="1:19">
      <c r="A51" s="112"/>
      <c r="B51" s="110" t="s">
        <v>236</v>
      </c>
      <c r="C51" s="113" t="s">
        <v>279</v>
      </c>
      <c r="D51" s="84"/>
      <c r="E51" s="84"/>
      <c r="F51" s="84"/>
      <c r="G51" s="84"/>
      <c r="H51" s="84"/>
      <c r="I51" s="84"/>
      <c r="J51" s="84"/>
      <c r="K51" s="84"/>
      <c r="L51" s="84"/>
      <c r="M51" s="84"/>
      <c r="N51" s="84"/>
      <c r="O51" s="84"/>
      <c r="P51" s="84"/>
      <c r="Q51" s="84"/>
      <c r="R51" s="84"/>
      <c r="S51" s="84"/>
    </row>
    <row r="52" ht="18" customHeight="1" spans="1:19">
      <c r="A52" s="109">
        <v>303</v>
      </c>
      <c r="B52" s="110"/>
      <c r="C52" s="111" t="s">
        <v>102</v>
      </c>
      <c r="D52" s="84">
        <f>SUM(D53:D63)</f>
        <v>133.2</v>
      </c>
      <c r="E52" s="84">
        <f>SUM(E53:E63)</f>
        <v>133.2</v>
      </c>
      <c r="F52" s="84">
        <f>SUM(F53:F63)</f>
        <v>133.2</v>
      </c>
      <c r="G52" s="84">
        <f>SUM(G53:G63)</f>
        <v>133.2</v>
      </c>
      <c r="H52" s="84"/>
      <c r="I52" s="84"/>
      <c r="J52" s="84"/>
      <c r="K52" s="84"/>
      <c r="L52" s="84"/>
      <c r="M52" s="84"/>
      <c r="N52" s="84"/>
      <c r="O52" s="84"/>
      <c r="P52" s="84"/>
      <c r="Q52" s="84"/>
      <c r="R52" s="84"/>
      <c r="S52" s="84"/>
    </row>
    <row r="53" ht="18" customHeight="1" spans="1:19">
      <c r="A53" s="112"/>
      <c r="B53" s="110" t="s">
        <v>212</v>
      </c>
      <c r="C53" s="113" t="s">
        <v>280</v>
      </c>
      <c r="D53" s="84">
        <v>11.58</v>
      </c>
      <c r="E53" s="84">
        <v>11.58</v>
      </c>
      <c r="F53" s="84">
        <v>11.58</v>
      </c>
      <c r="G53" s="84">
        <v>11.58</v>
      </c>
      <c r="H53" s="84"/>
      <c r="I53" s="84"/>
      <c r="J53" s="84"/>
      <c r="K53" s="84"/>
      <c r="L53" s="84"/>
      <c r="M53" s="84"/>
      <c r="N53" s="84"/>
      <c r="O53" s="84"/>
      <c r="P53" s="84"/>
      <c r="Q53" s="84"/>
      <c r="R53" s="84"/>
      <c r="S53" s="84"/>
    </row>
    <row r="54" ht="18" customHeight="1" spans="1:19">
      <c r="A54" s="112"/>
      <c r="B54" s="110" t="s">
        <v>214</v>
      </c>
      <c r="C54" s="113" t="s">
        <v>281</v>
      </c>
      <c r="D54" s="84">
        <v>85.93</v>
      </c>
      <c r="E54" s="84">
        <v>85.93</v>
      </c>
      <c r="F54" s="84">
        <v>85.93</v>
      </c>
      <c r="G54" s="84">
        <v>85.93</v>
      </c>
      <c r="H54" s="84"/>
      <c r="I54" s="84"/>
      <c r="J54" s="84"/>
      <c r="K54" s="84"/>
      <c r="L54" s="84"/>
      <c r="M54" s="84"/>
      <c r="N54" s="84"/>
      <c r="O54" s="84"/>
      <c r="P54" s="84"/>
      <c r="Q54" s="84"/>
      <c r="R54" s="84"/>
      <c r="S54" s="84"/>
    </row>
    <row r="55" ht="18" customHeight="1" spans="1:19">
      <c r="A55" s="112"/>
      <c r="B55" s="110" t="s">
        <v>216</v>
      </c>
      <c r="C55" s="113" t="s">
        <v>282</v>
      </c>
      <c r="D55" s="84"/>
      <c r="E55" s="84"/>
      <c r="F55" s="84"/>
      <c r="G55" s="84"/>
      <c r="H55" s="84"/>
      <c r="I55" s="84"/>
      <c r="J55" s="84"/>
      <c r="K55" s="84"/>
      <c r="L55" s="84"/>
      <c r="M55" s="84"/>
      <c r="N55" s="84"/>
      <c r="O55" s="84"/>
      <c r="P55" s="84"/>
      <c r="Q55" s="84"/>
      <c r="R55" s="84"/>
      <c r="S55" s="84"/>
    </row>
    <row r="56" ht="18" customHeight="1" spans="1:19">
      <c r="A56" s="112"/>
      <c r="B56" s="110" t="s">
        <v>241</v>
      </c>
      <c r="C56" s="113" t="s">
        <v>283</v>
      </c>
      <c r="D56" s="84"/>
      <c r="E56" s="84"/>
      <c r="F56" s="84"/>
      <c r="G56" s="84"/>
      <c r="H56" s="84"/>
      <c r="I56" s="84"/>
      <c r="J56" s="84"/>
      <c r="K56" s="84"/>
      <c r="L56" s="84"/>
      <c r="M56" s="84"/>
      <c r="N56" s="84"/>
      <c r="O56" s="84"/>
      <c r="P56" s="84"/>
      <c r="Q56" s="84"/>
      <c r="R56" s="84"/>
      <c r="S56" s="84"/>
    </row>
    <row r="57" ht="18" customHeight="1" spans="1:19">
      <c r="A57" s="112"/>
      <c r="B57" s="110" t="s">
        <v>243</v>
      </c>
      <c r="C57" s="113" t="s">
        <v>284</v>
      </c>
      <c r="D57" s="84"/>
      <c r="E57" s="84"/>
      <c r="F57" s="84"/>
      <c r="G57" s="84"/>
      <c r="H57" s="84"/>
      <c r="I57" s="84"/>
      <c r="J57" s="84"/>
      <c r="K57" s="84"/>
      <c r="L57" s="84"/>
      <c r="M57" s="84"/>
      <c r="N57" s="84"/>
      <c r="O57" s="84"/>
      <c r="P57" s="84"/>
      <c r="Q57" s="84"/>
      <c r="R57" s="84"/>
      <c r="S57" s="84"/>
    </row>
    <row r="58" ht="18" customHeight="1" spans="1:19">
      <c r="A58" s="112"/>
      <c r="B58" s="110" t="s">
        <v>218</v>
      </c>
      <c r="C58" s="113" t="s">
        <v>285</v>
      </c>
      <c r="D58" s="84"/>
      <c r="E58" s="84"/>
      <c r="F58" s="84"/>
      <c r="G58" s="84"/>
      <c r="H58" s="84"/>
      <c r="I58" s="84"/>
      <c r="J58" s="84"/>
      <c r="K58" s="84"/>
      <c r="L58" s="84"/>
      <c r="M58" s="84"/>
      <c r="N58" s="84"/>
      <c r="O58" s="84"/>
      <c r="P58" s="84"/>
      <c r="Q58" s="84"/>
      <c r="R58" s="84"/>
      <c r="S58" s="84"/>
    </row>
    <row r="59" ht="18" customHeight="1" spans="1:19">
      <c r="A59" s="112"/>
      <c r="B59" s="110" t="s">
        <v>220</v>
      </c>
      <c r="C59" s="113" t="s">
        <v>286</v>
      </c>
      <c r="D59" s="84">
        <v>33.37</v>
      </c>
      <c r="E59" s="84">
        <v>33.37</v>
      </c>
      <c r="F59" s="84">
        <v>33.37</v>
      </c>
      <c r="G59" s="84">
        <v>33.37</v>
      </c>
      <c r="H59" s="84"/>
      <c r="I59" s="84"/>
      <c r="J59" s="84"/>
      <c r="K59" s="84"/>
      <c r="L59" s="84"/>
      <c r="M59" s="84"/>
      <c r="N59" s="84"/>
      <c r="O59" s="84"/>
      <c r="P59" s="84"/>
      <c r="Q59" s="84"/>
      <c r="R59" s="84"/>
      <c r="S59" s="84"/>
    </row>
    <row r="60" ht="18" customHeight="1" spans="1:19">
      <c r="A60" s="112"/>
      <c r="B60" s="110" t="s">
        <v>222</v>
      </c>
      <c r="C60" s="113" t="s">
        <v>287</v>
      </c>
      <c r="D60" s="84"/>
      <c r="E60" s="84"/>
      <c r="F60" s="84"/>
      <c r="G60" s="84"/>
      <c r="H60" s="84"/>
      <c r="I60" s="84"/>
      <c r="J60" s="84"/>
      <c r="K60" s="84"/>
      <c r="L60" s="84"/>
      <c r="M60" s="84"/>
      <c r="N60" s="84"/>
      <c r="O60" s="84"/>
      <c r="P60" s="84"/>
      <c r="Q60" s="84"/>
      <c r="R60" s="84"/>
      <c r="S60" s="84"/>
    </row>
    <row r="61" ht="18" customHeight="1" spans="1:19">
      <c r="A61" s="112"/>
      <c r="B61" s="110" t="s">
        <v>224</v>
      </c>
      <c r="C61" s="113" t="s">
        <v>288</v>
      </c>
      <c r="D61" s="84"/>
      <c r="E61" s="84"/>
      <c r="F61" s="84"/>
      <c r="G61" s="84"/>
      <c r="H61" s="84"/>
      <c r="I61" s="84"/>
      <c r="J61" s="84"/>
      <c r="K61" s="84"/>
      <c r="L61" s="84"/>
      <c r="M61" s="84"/>
      <c r="N61" s="84"/>
      <c r="O61" s="84"/>
      <c r="P61" s="84"/>
      <c r="Q61" s="84"/>
      <c r="R61" s="84"/>
      <c r="S61" s="84"/>
    </row>
    <row r="62" ht="18" customHeight="1" spans="1:19">
      <c r="A62" s="112"/>
      <c r="B62" s="110" t="s">
        <v>226</v>
      </c>
      <c r="C62" s="113" t="s">
        <v>289</v>
      </c>
      <c r="D62" s="84"/>
      <c r="E62" s="84"/>
      <c r="F62" s="84"/>
      <c r="G62" s="84"/>
      <c r="H62" s="84"/>
      <c r="I62" s="84"/>
      <c r="J62" s="84"/>
      <c r="K62" s="84"/>
      <c r="L62" s="84"/>
      <c r="M62" s="84"/>
      <c r="N62" s="84"/>
      <c r="O62" s="84"/>
      <c r="P62" s="84"/>
      <c r="Q62" s="84"/>
      <c r="R62" s="84"/>
      <c r="S62" s="84"/>
    </row>
    <row r="63" ht="18" customHeight="1" spans="1:19">
      <c r="A63" s="112"/>
      <c r="B63" s="110" t="s">
        <v>236</v>
      </c>
      <c r="C63" s="113" t="s">
        <v>290</v>
      </c>
      <c r="D63" s="84">
        <v>2.32</v>
      </c>
      <c r="E63" s="84">
        <v>2.32</v>
      </c>
      <c r="F63" s="84">
        <v>2.32</v>
      </c>
      <c r="G63" s="84">
        <v>2.32</v>
      </c>
      <c r="H63" s="84"/>
      <c r="I63" s="84"/>
      <c r="J63" s="84"/>
      <c r="K63" s="84"/>
      <c r="L63" s="84"/>
      <c r="M63" s="84"/>
      <c r="N63" s="84"/>
      <c r="O63" s="84"/>
      <c r="P63" s="84"/>
      <c r="Q63" s="84"/>
      <c r="R63" s="84"/>
      <c r="S63" s="84"/>
    </row>
  </sheetData>
  <mergeCells count="15">
    <mergeCell ref="A2:S2"/>
    <mergeCell ref="R3:S3"/>
    <mergeCell ref="D4:S4"/>
    <mergeCell ref="E5:O5"/>
    <mergeCell ref="F6:M6"/>
    <mergeCell ref="A9:C9"/>
    <mergeCell ref="A6:A7"/>
    <mergeCell ref="B6:B7"/>
    <mergeCell ref="C4:C7"/>
    <mergeCell ref="D5:D7"/>
    <mergeCell ref="E6:E7"/>
    <mergeCell ref="N6:N7"/>
    <mergeCell ref="O6:O7"/>
    <mergeCell ref="A4:B5"/>
    <mergeCell ref="P5:S6"/>
  </mergeCells>
  <printOptions horizontalCentered="1"/>
  <pageMargins left="0.590277777777778" right="0.590277777777778" top="0.747916666666667" bottom="0.747916666666667" header="0.313888888888889" footer="0.313888888888889"/>
  <pageSetup paperSize="9" scale="63" fitToHeight="0"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45"/>
  <sheetViews>
    <sheetView workbookViewId="0">
      <selection activeCell="D15" sqref="D15"/>
    </sheetView>
  </sheetViews>
  <sheetFormatPr defaultColWidth="9" defaultRowHeight="13.5" outlineLevelCol="6"/>
  <cols>
    <col min="1" max="3" width="6.38333333333333" customWidth="1"/>
    <col min="4" max="4" width="27.875" customWidth="1"/>
    <col min="5" max="7" width="14.75" customWidth="1"/>
  </cols>
  <sheetData>
    <row r="1" ht="38" customHeight="1" spans="1:7">
      <c r="A1" s="3" t="s">
        <v>291</v>
      </c>
      <c r="B1" s="3"/>
      <c r="C1" s="3"/>
      <c r="D1" s="3"/>
      <c r="E1" s="3"/>
      <c r="F1" s="3"/>
      <c r="G1" s="3"/>
    </row>
    <row r="2" spans="1:7">
      <c r="A2" s="4" t="s">
        <v>41</v>
      </c>
      <c r="B2" s="23"/>
      <c r="C2" s="23"/>
      <c r="D2" s="23"/>
      <c r="E2" s="1"/>
      <c r="F2" s="1"/>
      <c r="G2" s="29" t="s">
        <v>2</v>
      </c>
    </row>
    <row r="3" spans="1:7">
      <c r="A3" s="72" t="s">
        <v>292</v>
      </c>
      <c r="B3" s="72"/>
      <c r="C3" s="72"/>
      <c r="D3" s="72"/>
      <c r="E3" s="69" t="s">
        <v>293</v>
      </c>
      <c r="F3" s="70"/>
      <c r="G3" s="83"/>
    </row>
    <row r="4" spans="1:7">
      <c r="A4" s="74" t="s">
        <v>105</v>
      </c>
      <c r="B4" s="74" t="s">
        <v>106</v>
      </c>
      <c r="C4" s="74" t="s">
        <v>107</v>
      </c>
      <c r="D4" s="74" t="s">
        <v>294</v>
      </c>
      <c r="E4" s="8" t="s">
        <v>99</v>
      </c>
      <c r="F4" s="8" t="s">
        <v>93</v>
      </c>
      <c r="G4" s="8" t="s">
        <v>94</v>
      </c>
    </row>
    <row r="5" spans="1:7">
      <c r="A5" s="74" t="s">
        <v>115</v>
      </c>
      <c r="B5" s="74" t="s">
        <v>116</v>
      </c>
      <c r="C5" s="74" t="s">
        <v>117</v>
      </c>
      <c r="D5" s="74" t="s">
        <v>118</v>
      </c>
      <c r="E5" s="74" t="s">
        <v>119</v>
      </c>
      <c r="F5" s="74" t="s">
        <v>120</v>
      </c>
      <c r="G5" s="74" t="s">
        <v>121</v>
      </c>
    </row>
    <row r="6" spans="1:7">
      <c r="A6" s="85" t="s">
        <v>295</v>
      </c>
      <c r="B6" s="85" t="s">
        <v>296</v>
      </c>
      <c r="C6" s="85" t="s">
        <v>143</v>
      </c>
      <c r="D6" s="85" t="s">
        <v>297</v>
      </c>
      <c r="E6" s="80">
        <v>900</v>
      </c>
      <c r="F6" s="80"/>
      <c r="G6" s="80">
        <v>900</v>
      </c>
    </row>
    <row r="7" spans="1:7">
      <c r="A7" s="85"/>
      <c r="B7" s="85"/>
      <c r="C7" s="85"/>
      <c r="D7" s="85"/>
      <c r="E7" s="80"/>
      <c r="F7" s="80"/>
      <c r="G7" s="80"/>
    </row>
    <row r="8" ht="12" customHeight="1" spans="1:7">
      <c r="A8" s="85"/>
      <c r="B8" s="85"/>
      <c r="C8" s="85"/>
      <c r="D8" s="85"/>
      <c r="E8" s="80"/>
      <c r="F8" s="80"/>
      <c r="G8" s="80"/>
    </row>
    <row r="9" spans="1:7">
      <c r="A9" s="85"/>
      <c r="B9" s="85"/>
      <c r="C9" s="85"/>
      <c r="D9" s="85"/>
      <c r="E9" s="80"/>
      <c r="F9" s="80"/>
      <c r="G9" s="80"/>
    </row>
    <row r="10" spans="1:7">
      <c r="A10" s="85"/>
      <c r="B10" s="85"/>
      <c r="C10" s="85"/>
      <c r="D10" s="85"/>
      <c r="E10" s="80"/>
      <c r="F10" s="80"/>
      <c r="G10" s="80"/>
    </row>
    <row r="11" spans="1:7">
      <c r="A11" s="85"/>
      <c r="B11" s="85"/>
      <c r="C11" s="85"/>
      <c r="D11" s="85"/>
      <c r="E11" s="80"/>
      <c r="F11" s="80"/>
      <c r="G11" s="80"/>
    </row>
    <row r="12" spans="1:7">
      <c r="A12" s="85"/>
      <c r="B12" s="85"/>
      <c r="C12" s="85"/>
      <c r="D12" s="85"/>
      <c r="E12" s="80"/>
      <c r="F12" s="80"/>
      <c r="G12" s="80"/>
    </row>
    <row r="13" spans="1:7">
      <c r="A13" s="85"/>
      <c r="B13" s="85"/>
      <c r="C13" s="85"/>
      <c r="D13" s="85"/>
      <c r="E13" s="80"/>
      <c r="F13" s="80"/>
      <c r="G13" s="80"/>
    </row>
    <row r="14" spans="1:7">
      <c r="A14" s="85"/>
      <c r="B14" s="85"/>
      <c r="C14" s="85"/>
      <c r="D14" s="85"/>
      <c r="E14" s="80"/>
      <c r="F14" s="80"/>
      <c r="G14" s="80"/>
    </row>
    <row r="15" spans="1:7">
      <c r="A15" s="85"/>
      <c r="B15" s="85"/>
      <c r="C15" s="85"/>
      <c r="D15" s="85"/>
      <c r="E15" s="80"/>
      <c r="F15" s="80"/>
      <c r="G15" s="80"/>
    </row>
    <row r="16" spans="1:7">
      <c r="A16" s="85"/>
      <c r="B16" s="85"/>
      <c r="C16" s="85"/>
      <c r="D16" s="85"/>
      <c r="E16" s="80"/>
      <c r="F16" s="80"/>
      <c r="G16" s="80"/>
    </row>
    <row r="17" spans="1:7">
      <c r="A17" s="85"/>
      <c r="B17" s="85"/>
      <c r="C17" s="85"/>
      <c r="D17" s="85"/>
      <c r="E17" s="80"/>
      <c r="F17" s="80"/>
      <c r="G17" s="80"/>
    </row>
    <row r="18" spans="1:7">
      <c r="A18" s="85"/>
      <c r="B18" s="85"/>
      <c r="C18" s="85"/>
      <c r="D18" s="85"/>
      <c r="E18" s="80"/>
      <c r="F18" s="80"/>
      <c r="G18" s="80"/>
    </row>
    <row r="19" spans="1:7">
      <c r="A19" s="85"/>
      <c r="B19" s="85"/>
      <c r="C19" s="85"/>
      <c r="D19" s="85"/>
      <c r="E19" s="80"/>
      <c r="F19" s="80"/>
      <c r="G19" s="80"/>
    </row>
    <row r="20" spans="1:7">
      <c r="A20" s="85"/>
      <c r="B20" s="85"/>
      <c r="C20" s="85"/>
      <c r="D20" s="85"/>
      <c r="E20" s="80"/>
      <c r="F20" s="80"/>
      <c r="G20" s="80"/>
    </row>
    <row r="21" spans="1:7">
      <c r="A21" s="85"/>
      <c r="B21" s="85"/>
      <c r="C21" s="85"/>
      <c r="D21" s="85"/>
      <c r="E21" s="80"/>
      <c r="F21" s="80"/>
      <c r="G21" s="80"/>
    </row>
    <row r="22" spans="1:7">
      <c r="A22" s="85"/>
      <c r="B22" s="85"/>
      <c r="C22" s="85"/>
      <c r="D22" s="85"/>
      <c r="E22" s="80"/>
      <c r="F22" s="80"/>
      <c r="G22" s="80"/>
    </row>
    <row r="23" spans="1:7">
      <c r="A23" s="85"/>
      <c r="B23" s="85"/>
      <c r="C23" s="85"/>
      <c r="D23" s="85"/>
      <c r="E23" s="80"/>
      <c r="F23" s="80"/>
      <c r="G23" s="80"/>
    </row>
    <row r="24" spans="1:7">
      <c r="A24" s="85"/>
      <c r="B24" s="85"/>
      <c r="C24" s="85"/>
      <c r="D24" s="85"/>
      <c r="E24" s="80"/>
      <c r="F24" s="80"/>
      <c r="G24" s="80"/>
    </row>
    <row r="25" spans="1:7">
      <c r="A25" s="85"/>
      <c r="B25" s="85"/>
      <c r="C25" s="85"/>
      <c r="D25" s="85"/>
      <c r="E25" s="80"/>
      <c r="F25" s="80"/>
      <c r="G25" s="80"/>
    </row>
    <row r="26" spans="1:7">
      <c r="A26" s="85"/>
      <c r="B26" s="85"/>
      <c r="C26" s="85"/>
      <c r="D26" s="85"/>
      <c r="E26" s="80"/>
      <c r="F26" s="80"/>
      <c r="G26" s="80"/>
    </row>
    <row r="27" spans="1:7">
      <c r="A27" s="85"/>
      <c r="B27" s="85"/>
      <c r="C27" s="85"/>
      <c r="D27" s="85"/>
      <c r="E27" s="80"/>
      <c r="F27" s="80"/>
      <c r="G27" s="80"/>
    </row>
    <row r="28" spans="1:7">
      <c r="A28" s="85"/>
      <c r="B28" s="85"/>
      <c r="C28" s="85"/>
      <c r="D28" s="85"/>
      <c r="E28" s="80"/>
      <c r="F28" s="80"/>
      <c r="G28" s="80"/>
    </row>
    <row r="29" spans="1:7">
      <c r="A29" s="85"/>
      <c r="B29" s="85"/>
      <c r="C29" s="85"/>
      <c r="D29" s="85"/>
      <c r="E29" s="80"/>
      <c r="F29" s="80"/>
      <c r="G29" s="80"/>
    </row>
    <row r="30" spans="1:7">
      <c r="A30" s="85"/>
      <c r="B30" s="85"/>
      <c r="C30" s="85"/>
      <c r="D30" s="85"/>
      <c r="E30" s="80"/>
      <c r="F30" s="80"/>
      <c r="G30" s="80"/>
    </row>
    <row r="31" spans="1:7">
      <c r="A31" s="85"/>
      <c r="B31" s="85"/>
      <c r="C31" s="85"/>
      <c r="D31" s="85"/>
      <c r="E31" s="80"/>
      <c r="F31" s="80"/>
      <c r="G31" s="80"/>
    </row>
    <row r="32" spans="1:7">
      <c r="A32" s="85"/>
      <c r="B32" s="85"/>
      <c r="C32" s="85"/>
      <c r="D32" s="85"/>
      <c r="E32" s="80"/>
      <c r="F32" s="80"/>
      <c r="G32" s="80"/>
    </row>
    <row r="33" spans="1:7">
      <c r="A33" s="85"/>
      <c r="B33" s="85"/>
      <c r="C33" s="85"/>
      <c r="D33" s="85"/>
      <c r="E33" s="80"/>
      <c r="F33" s="80"/>
      <c r="G33" s="80"/>
    </row>
    <row r="34" spans="1:7">
      <c r="A34" s="85"/>
      <c r="B34" s="85"/>
      <c r="C34" s="85"/>
      <c r="D34" s="85"/>
      <c r="E34" s="80"/>
      <c r="F34" s="80"/>
      <c r="G34" s="80"/>
    </row>
    <row r="35" spans="1:7">
      <c r="A35" s="85"/>
      <c r="B35" s="85"/>
      <c r="C35" s="85"/>
      <c r="D35" s="85"/>
      <c r="E35" s="80"/>
      <c r="F35" s="80"/>
      <c r="G35" s="80"/>
    </row>
    <row r="36" spans="1:7">
      <c r="A36" s="85"/>
      <c r="B36" s="85"/>
      <c r="C36" s="85"/>
      <c r="D36" s="85"/>
      <c r="E36" s="80"/>
      <c r="F36" s="80"/>
      <c r="G36" s="80"/>
    </row>
    <row r="37" spans="1:7">
      <c r="A37" s="85"/>
      <c r="B37" s="85"/>
      <c r="C37" s="85"/>
      <c r="D37" s="85"/>
      <c r="E37" s="80"/>
      <c r="F37" s="80"/>
      <c r="G37" s="80"/>
    </row>
    <row r="38" spans="1:7">
      <c r="A38" s="85"/>
      <c r="B38" s="85"/>
      <c r="C38" s="85"/>
      <c r="D38" s="85"/>
      <c r="E38" s="80"/>
      <c r="F38" s="80"/>
      <c r="G38" s="80"/>
    </row>
    <row r="39" spans="1:7">
      <c r="A39" s="85"/>
      <c r="B39" s="85"/>
      <c r="C39" s="85"/>
      <c r="D39" s="85"/>
      <c r="E39" s="80"/>
      <c r="F39" s="80"/>
      <c r="G39" s="80"/>
    </row>
    <row r="40" spans="1:7">
      <c r="A40" s="85"/>
      <c r="B40" s="85"/>
      <c r="C40" s="85"/>
      <c r="D40" s="85"/>
      <c r="E40" s="80"/>
      <c r="F40" s="80"/>
      <c r="G40" s="80"/>
    </row>
    <row r="41" spans="1:7">
      <c r="A41" s="85"/>
      <c r="B41" s="85"/>
      <c r="C41" s="85"/>
      <c r="D41" s="85"/>
      <c r="E41" s="80"/>
      <c r="F41" s="80"/>
      <c r="G41" s="80"/>
    </row>
    <row r="42" spans="1:7">
      <c r="A42" s="85"/>
      <c r="B42" s="85"/>
      <c r="C42" s="85"/>
      <c r="D42" s="85"/>
      <c r="E42" s="80"/>
      <c r="F42" s="80"/>
      <c r="G42" s="80"/>
    </row>
    <row r="43" spans="1:7">
      <c r="A43" s="85"/>
      <c r="B43" s="85"/>
      <c r="C43" s="85"/>
      <c r="D43" s="85"/>
      <c r="E43" s="80"/>
      <c r="F43" s="80"/>
      <c r="G43" s="80"/>
    </row>
    <row r="44" spans="1:7">
      <c r="A44" s="85"/>
      <c r="B44" s="85"/>
      <c r="C44" s="85"/>
      <c r="D44" s="85"/>
      <c r="E44" s="80"/>
      <c r="F44" s="80"/>
      <c r="G44" s="80"/>
    </row>
    <row r="45" spans="1:7">
      <c r="A45" s="85"/>
      <c r="B45" s="85"/>
      <c r="C45" s="85"/>
      <c r="D45" s="85"/>
      <c r="E45" s="80"/>
      <c r="F45" s="80"/>
      <c r="G45" s="80"/>
    </row>
  </sheetData>
  <mergeCells count="3">
    <mergeCell ref="A1:G1"/>
    <mergeCell ref="A3:D3"/>
    <mergeCell ref="E3:G3"/>
  </mergeCells>
  <pageMargins left="0.554166666666667" right="0.554166666666667" top="1" bottom="1" header="0.511805555555556" footer="0.511805555555556"/>
  <pageSetup paperSize="9" orientation="portrait"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114"/>
  <sheetViews>
    <sheetView topLeftCell="A25" workbookViewId="0">
      <selection activeCell="C12" sqref="C12"/>
    </sheetView>
  </sheetViews>
  <sheetFormatPr defaultColWidth="9" defaultRowHeight="13.5"/>
  <cols>
    <col min="1" max="1" width="10.75" customWidth="1"/>
    <col min="2" max="2" width="23.3833333333333" customWidth="1"/>
    <col min="3" max="3" width="22" customWidth="1"/>
    <col min="4" max="4" width="20.6333333333333" customWidth="1"/>
    <col min="5" max="5" width="17.25" customWidth="1"/>
    <col min="6" max="6" width="10.75" style="65" customWidth="1"/>
    <col min="12" max="12" width="26.8833333333333" customWidth="1"/>
    <col min="14" max="14" width="9.25"/>
    <col min="15" max="15" width="11.5" style="66" customWidth="1"/>
    <col min="16" max="16" width="9" style="66"/>
  </cols>
  <sheetData>
    <row r="1" ht="20.1" customHeight="1" spans="1:5">
      <c r="A1" s="67"/>
      <c r="B1" s="67"/>
      <c r="C1" s="67"/>
      <c r="D1" s="67"/>
      <c r="E1" s="67"/>
    </row>
    <row r="2" ht="39.95" customHeight="1" spans="1:18">
      <c r="A2" s="3" t="s">
        <v>298</v>
      </c>
      <c r="B2" s="3"/>
      <c r="C2" s="3"/>
      <c r="D2" s="3"/>
      <c r="E2" s="3"/>
      <c r="F2" s="68"/>
      <c r="G2" s="3"/>
      <c r="H2" s="3"/>
      <c r="I2" s="3"/>
      <c r="J2" s="3"/>
      <c r="K2" s="3"/>
      <c r="L2" s="3"/>
      <c r="M2" s="3"/>
      <c r="N2" s="3"/>
      <c r="O2" s="68"/>
      <c r="P2" s="68"/>
      <c r="Q2" s="3"/>
      <c r="R2" s="3"/>
    </row>
    <row r="3" ht="39.95" customHeight="1" spans="1:18">
      <c r="A3" s="4" t="s">
        <v>41</v>
      </c>
      <c r="B3" s="23"/>
      <c r="C3" s="23"/>
      <c r="D3" s="1"/>
      <c r="E3" s="1"/>
      <c r="F3" s="1"/>
      <c r="G3" s="1"/>
      <c r="H3" s="1"/>
      <c r="I3" s="1"/>
      <c r="J3" s="23"/>
      <c r="K3" s="23"/>
      <c r="L3" s="23"/>
      <c r="M3" s="1"/>
      <c r="N3" s="1"/>
      <c r="O3" s="1"/>
      <c r="P3" s="1"/>
      <c r="Q3" s="1"/>
      <c r="R3" s="29" t="s">
        <v>2</v>
      </c>
    </row>
    <row r="4" ht="20.1" customHeight="1" spans="1:18">
      <c r="A4" s="69" t="s">
        <v>4</v>
      </c>
      <c r="B4" s="70"/>
      <c r="C4" s="70"/>
      <c r="D4" s="70"/>
      <c r="E4" s="70"/>
      <c r="F4" s="71"/>
      <c r="G4" s="70"/>
      <c r="H4" s="70"/>
      <c r="I4" s="83"/>
      <c r="J4" s="8" t="s">
        <v>4</v>
      </c>
      <c r="K4" s="8"/>
      <c r="L4" s="8"/>
      <c r="M4" s="8"/>
      <c r="N4" s="8"/>
      <c r="O4" s="8"/>
      <c r="P4" s="8"/>
      <c r="Q4" s="8"/>
      <c r="R4" s="8"/>
    </row>
    <row r="5" ht="30" customHeight="1" spans="1:18">
      <c r="A5" s="72" t="s">
        <v>299</v>
      </c>
      <c r="B5" s="72"/>
      <c r="C5" s="72"/>
      <c r="D5" s="69" t="s">
        <v>197</v>
      </c>
      <c r="E5" s="70"/>
      <c r="F5" s="73"/>
      <c r="G5" s="69" t="s">
        <v>300</v>
      </c>
      <c r="H5" s="70"/>
      <c r="I5" s="83"/>
      <c r="J5" s="72" t="s">
        <v>301</v>
      </c>
      <c r="K5" s="72"/>
      <c r="L5" s="72"/>
      <c r="M5" s="69" t="s">
        <v>197</v>
      </c>
      <c r="N5" s="70"/>
      <c r="O5" s="83"/>
      <c r="P5" s="69" t="s">
        <v>300</v>
      </c>
      <c r="Q5" s="70"/>
      <c r="R5" s="83"/>
    </row>
    <row r="6" spans="1:18">
      <c r="A6" s="74" t="s">
        <v>105</v>
      </c>
      <c r="B6" s="74" t="s">
        <v>106</v>
      </c>
      <c r="C6" s="74" t="s">
        <v>294</v>
      </c>
      <c r="D6" s="8" t="s">
        <v>103</v>
      </c>
      <c r="E6" s="8" t="s">
        <v>93</v>
      </c>
      <c r="F6" s="75" t="s">
        <v>94</v>
      </c>
      <c r="G6" s="8" t="s">
        <v>103</v>
      </c>
      <c r="H6" s="8" t="s">
        <v>93</v>
      </c>
      <c r="I6" s="8" t="s">
        <v>94</v>
      </c>
      <c r="J6" s="74" t="s">
        <v>105</v>
      </c>
      <c r="K6" s="74" t="s">
        <v>106</v>
      </c>
      <c r="L6" s="74" t="s">
        <v>294</v>
      </c>
      <c r="M6" s="8" t="s">
        <v>103</v>
      </c>
      <c r="N6" s="8" t="s">
        <v>93</v>
      </c>
      <c r="O6" s="8" t="s">
        <v>94</v>
      </c>
      <c r="P6" s="8" t="s">
        <v>103</v>
      </c>
      <c r="Q6" s="8" t="s">
        <v>93</v>
      </c>
      <c r="R6" s="8" t="s">
        <v>94</v>
      </c>
    </row>
    <row r="7" spans="1:18">
      <c r="A7" s="74" t="s">
        <v>115</v>
      </c>
      <c r="B7" s="74" t="s">
        <v>116</v>
      </c>
      <c r="C7" s="74" t="s">
        <v>117</v>
      </c>
      <c r="D7" s="74" t="s">
        <v>118</v>
      </c>
      <c r="E7" s="74" t="s">
        <v>119</v>
      </c>
      <c r="F7" s="76" t="s">
        <v>120</v>
      </c>
      <c r="G7" s="74" t="s">
        <v>121</v>
      </c>
      <c r="H7" s="74" t="s">
        <v>122</v>
      </c>
      <c r="I7" s="74" t="s">
        <v>123</v>
      </c>
      <c r="J7" s="74" t="s">
        <v>124</v>
      </c>
      <c r="K7" s="74" t="s">
        <v>125</v>
      </c>
      <c r="L7" s="74" t="s">
        <v>126</v>
      </c>
      <c r="M7" s="74" t="s">
        <v>127</v>
      </c>
      <c r="N7" s="74" t="s">
        <v>128</v>
      </c>
      <c r="O7" s="74" t="s">
        <v>129</v>
      </c>
      <c r="P7" s="74" t="s">
        <v>130</v>
      </c>
      <c r="Q7" s="74" t="s">
        <v>131</v>
      </c>
      <c r="R7" s="74" t="s">
        <v>132</v>
      </c>
    </row>
    <row r="8" spans="1:18">
      <c r="A8" s="77" t="s">
        <v>302</v>
      </c>
      <c r="B8" s="78" t="s">
        <v>303</v>
      </c>
      <c r="C8" s="79" t="s">
        <v>304</v>
      </c>
      <c r="D8" s="80">
        <f>E8+F8</f>
        <v>976.62</v>
      </c>
      <c r="E8" s="81">
        <f>SUM(E9:E12)</f>
        <v>976.62</v>
      </c>
      <c r="F8" s="80"/>
      <c r="G8" s="80"/>
      <c r="H8" s="80"/>
      <c r="I8" s="80"/>
      <c r="J8" s="77" t="s">
        <v>305</v>
      </c>
      <c r="K8" s="77" t="s">
        <v>303</v>
      </c>
      <c r="L8" s="79" t="s">
        <v>100</v>
      </c>
      <c r="M8" s="80">
        <f>N8+O8</f>
        <v>1724.37</v>
      </c>
      <c r="N8" s="81">
        <f>SUM(N9:N20)</f>
        <v>1724.37</v>
      </c>
      <c r="O8" s="80"/>
      <c r="P8" s="80"/>
      <c r="Q8" s="80"/>
      <c r="R8" s="80"/>
    </row>
    <row r="9" ht="14.25" spans="1:18">
      <c r="A9" s="78"/>
      <c r="B9" s="78" t="s">
        <v>212</v>
      </c>
      <c r="C9" s="82" t="s">
        <v>306</v>
      </c>
      <c r="D9" s="80">
        <f t="shared" ref="D9:D40" si="0">E9+F9</f>
        <v>722.32</v>
      </c>
      <c r="E9" s="80">
        <v>722.32</v>
      </c>
      <c r="F9" s="80"/>
      <c r="G9" s="80"/>
      <c r="H9" s="80"/>
      <c r="I9" s="80"/>
      <c r="J9" s="78"/>
      <c r="K9" s="78" t="s">
        <v>212</v>
      </c>
      <c r="L9" s="82" t="s">
        <v>307</v>
      </c>
      <c r="M9" s="80">
        <f t="shared" ref="M9:M40" si="1">N9+O9</f>
        <v>1076.18</v>
      </c>
      <c r="N9" s="84">
        <v>1076.18</v>
      </c>
      <c r="O9" s="80"/>
      <c r="P9" s="80"/>
      <c r="Q9" s="80"/>
      <c r="R9" s="80"/>
    </row>
    <row r="10" ht="14.25" spans="1:18">
      <c r="A10" s="78"/>
      <c r="B10" s="78" t="s">
        <v>214</v>
      </c>
      <c r="C10" s="82" t="s">
        <v>308</v>
      </c>
      <c r="D10" s="80">
        <f t="shared" si="0"/>
        <v>186.24</v>
      </c>
      <c r="E10" s="80">
        <v>186.24</v>
      </c>
      <c r="F10" s="80"/>
      <c r="G10" s="80"/>
      <c r="H10" s="80"/>
      <c r="I10" s="80"/>
      <c r="J10" s="78"/>
      <c r="K10" s="78" t="s">
        <v>214</v>
      </c>
      <c r="L10" s="82" t="s">
        <v>309</v>
      </c>
      <c r="M10" s="80">
        <f t="shared" si="1"/>
        <v>0</v>
      </c>
      <c r="N10" s="84"/>
      <c r="O10" s="80"/>
      <c r="P10" s="80"/>
      <c r="Q10" s="80"/>
      <c r="R10" s="80"/>
    </row>
    <row r="11" ht="14.25" spans="1:18">
      <c r="A11" s="78"/>
      <c r="B11" s="78" t="s">
        <v>216</v>
      </c>
      <c r="C11" s="82" t="s">
        <v>158</v>
      </c>
      <c r="D11" s="80">
        <f t="shared" si="0"/>
        <v>68.06</v>
      </c>
      <c r="E11" s="80">
        <v>68.06</v>
      </c>
      <c r="F11" s="80"/>
      <c r="G11" s="80"/>
      <c r="H11" s="80"/>
      <c r="I11" s="80"/>
      <c r="J11" s="78"/>
      <c r="K11" s="78" t="s">
        <v>216</v>
      </c>
      <c r="L11" s="82" t="s">
        <v>310</v>
      </c>
      <c r="M11" s="80">
        <f t="shared" si="1"/>
        <v>32.16</v>
      </c>
      <c r="N11" s="84">
        <v>32.16</v>
      </c>
      <c r="O11" s="80"/>
      <c r="P11" s="80"/>
      <c r="Q11" s="80"/>
      <c r="R11" s="80"/>
    </row>
    <row r="12" ht="14.25" spans="1:18">
      <c r="A12" s="78"/>
      <c r="B12" s="78" t="s">
        <v>236</v>
      </c>
      <c r="C12" s="82" t="s">
        <v>311</v>
      </c>
      <c r="D12" s="80">
        <f t="shared" si="0"/>
        <v>0</v>
      </c>
      <c r="E12" s="80"/>
      <c r="F12" s="80"/>
      <c r="G12" s="80"/>
      <c r="H12" s="80"/>
      <c r="I12" s="80"/>
      <c r="J12" s="78"/>
      <c r="K12" s="78" t="s">
        <v>218</v>
      </c>
      <c r="L12" s="82" t="s">
        <v>312</v>
      </c>
      <c r="M12" s="80">
        <f t="shared" si="1"/>
        <v>0</v>
      </c>
      <c r="N12" s="84"/>
      <c r="O12" s="80"/>
      <c r="P12" s="80"/>
      <c r="Q12" s="80"/>
      <c r="R12" s="80"/>
    </row>
    <row r="13" ht="14.25" spans="1:18">
      <c r="A13" s="77" t="s">
        <v>313</v>
      </c>
      <c r="B13" s="77" t="s">
        <v>303</v>
      </c>
      <c r="C13" s="79" t="s">
        <v>314</v>
      </c>
      <c r="D13" s="80">
        <f t="shared" si="0"/>
        <v>660.3</v>
      </c>
      <c r="E13" s="81">
        <f>SUM(E14:E23)</f>
        <v>97.4</v>
      </c>
      <c r="F13" s="80">
        <f>SUM(F14:F23)</f>
        <v>562.9</v>
      </c>
      <c r="G13" s="80">
        <v>900</v>
      </c>
      <c r="H13" s="80"/>
      <c r="I13" s="80">
        <v>900</v>
      </c>
      <c r="J13" s="78"/>
      <c r="K13" s="78" t="s">
        <v>220</v>
      </c>
      <c r="L13" s="82" t="s">
        <v>315</v>
      </c>
      <c r="M13" s="80">
        <f t="shared" si="1"/>
        <v>128.75</v>
      </c>
      <c r="N13" s="84">
        <v>128.75</v>
      </c>
      <c r="O13" s="80"/>
      <c r="P13" s="80"/>
      <c r="Q13" s="80"/>
      <c r="R13" s="80"/>
    </row>
    <row r="14" ht="14.25" spans="1:18">
      <c r="A14" s="78"/>
      <c r="B14" s="78" t="s">
        <v>212</v>
      </c>
      <c r="C14" s="82" t="s">
        <v>316</v>
      </c>
      <c r="D14" s="80">
        <f t="shared" si="0"/>
        <v>286.87</v>
      </c>
      <c r="E14" s="80">
        <v>84.17</v>
      </c>
      <c r="F14" s="80">
        <v>202.7</v>
      </c>
      <c r="G14" s="80"/>
      <c r="H14" s="80"/>
      <c r="I14" s="80"/>
      <c r="J14" s="78"/>
      <c r="K14" s="78" t="s">
        <v>222</v>
      </c>
      <c r="L14" s="82" t="s">
        <v>317</v>
      </c>
      <c r="M14" s="80">
        <f t="shared" si="1"/>
        <v>176.49</v>
      </c>
      <c r="N14" s="84">
        <v>176.49</v>
      </c>
      <c r="O14" s="80"/>
      <c r="P14" s="80"/>
      <c r="Q14" s="80"/>
      <c r="R14" s="80"/>
    </row>
    <row r="15" ht="14.25" spans="1:18">
      <c r="A15" s="78"/>
      <c r="B15" s="78" t="s">
        <v>214</v>
      </c>
      <c r="C15" s="82" t="s">
        <v>318</v>
      </c>
      <c r="D15" s="80">
        <f t="shared" si="0"/>
        <v>26.86</v>
      </c>
      <c r="E15" s="80">
        <v>2.44</v>
      </c>
      <c r="F15" s="80">
        <v>24.42</v>
      </c>
      <c r="G15" s="80"/>
      <c r="H15" s="80"/>
      <c r="I15" s="80"/>
      <c r="J15" s="78"/>
      <c r="K15" s="78" t="s">
        <v>224</v>
      </c>
      <c r="L15" s="82" t="s">
        <v>319</v>
      </c>
      <c r="M15" s="80">
        <f t="shared" si="1"/>
        <v>0</v>
      </c>
      <c r="N15" s="84"/>
      <c r="O15" s="80"/>
      <c r="P15" s="80"/>
      <c r="Q15" s="80"/>
      <c r="R15" s="80"/>
    </row>
    <row r="16" ht="14.25" spans="1:18">
      <c r="A16" s="78"/>
      <c r="B16" s="78" t="s">
        <v>216</v>
      </c>
      <c r="C16" s="82" t="s">
        <v>320</v>
      </c>
      <c r="D16" s="80">
        <f t="shared" si="0"/>
        <v>184.66</v>
      </c>
      <c r="E16" s="80">
        <v>4.14</v>
      </c>
      <c r="F16" s="80">
        <v>180.52</v>
      </c>
      <c r="G16" s="80"/>
      <c r="H16" s="80"/>
      <c r="I16" s="80"/>
      <c r="J16" s="78"/>
      <c r="K16" s="78" t="s">
        <v>226</v>
      </c>
      <c r="L16" s="82" t="s">
        <v>321</v>
      </c>
      <c r="M16" s="80">
        <f t="shared" si="1"/>
        <v>191.62</v>
      </c>
      <c r="N16" s="84">
        <v>191.62</v>
      </c>
      <c r="O16" s="80"/>
      <c r="P16" s="80"/>
      <c r="Q16" s="80"/>
      <c r="R16" s="80"/>
    </row>
    <row r="17" ht="14.25" spans="1:18">
      <c r="A17" s="78"/>
      <c r="B17" s="78" t="s">
        <v>241</v>
      </c>
      <c r="C17" s="82" t="s">
        <v>322</v>
      </c>
      <c r="D17" s="80">
        <f t="shared" si="0"/>
        <v>5</v>
      </c>
      <c r="E17" s="80"/>
      <c r="F17" s="80">
        <v>5</v>
      </c>
      <c r="G17" s="80"/>
      <c r="H17" s="80"/>
      <c r="I17" s="80"/>
      <c r="J17" s="78"/>
      <c r="K17" s="78" t="s">
        <v>228</v>
      </c>
      <c r="L17" s="82" t="s">
        <v>323</v>
      </c>
      <c r="M17" s="80">
        <f t="shared" si="1"/>
        <v>0</v>
      </c>
      <c r="N17" s="84"/>
      <c r="O17" s="80"/>
      <c r="P17" s="80"/>
      <c r="Q17" s="80"/>
      <c r="R17" s="80"/>
    </row>
    <row r="18" ht="14.25" spans="1:18">
      <c r="A18" s="78"/>
      <c r="B18" s="78" t="s">
        <v>243</v>
      </c>
      <c r="C18" s="82" t="s">
        <v>324</v>
      </c>
      <c r="D18" s="80">
        <f t="shared" si="0"/>
        <v>112.28</v>
      </c>
      <c r="E18" s="80"/>
      <c r="F18" s="80">
        <v>112.28</v>
      </c>
      <c r="G18" s="80"/>
      <c r="H18" s="80"/>
      <c r="I18" s="80"/>
      <c r="J18" s="78"/>
      <c r="K18" s="78" t="s">
        <v>230</v>
      </c>
      <c r="L18" s="82" t="s">
        <v>325</v>
      </c>
      <c r="M18" s="80">
        <f t="shared" si="1"/>
        <v>17.14</v>
      </c>
      <c r="N18" s="84">
        <v>17.14</v>
      </c>
      <c r="O18" s="80"/>
      <c r="P18" s="80"/>
      <c r="Q18" s="80"/>
      <c r="R18" s="80"/>
    </row>
    <row r="19" ht="14.25" spans="1:18">
      <c r="A19" s="78"/>
      <c r="B19" s="78" t="s">
        <v>218</v>
      </c>
      <c r="C19" s="82" t="s">
        <v>326</v>
      </c>
      <c r="D19" s="80">
        <f t="shared" si="0"/>
        <v>2.08</v>
      </c>
      <c r="E19" s="80"/>
      <c r="F19" s="80">
        <v>2.08</v>
      </c>
      <c r="G19" s="80"/>
      <c r="H19" s="80"/>
      <c r="I19" s="80"/>
      <c r="J19" s="78"/>
      <c r="K19" s="78" t="s">
        <v>232</v>
      </c>
      <c r="L19" s="82" t="s">
        <v>158</v>
      </c>
      <c r="M19" s="80">
        <f t="shared" si="1"/>
        <v>102.03</v>
      </c>
      <c r="N19" s="84">
        <v>102.03</v>
      </c>
      <c r="O19" s="80"/>
      <c r="P19" s="80"/>
      <c r="Q19" s="80"/>
      <c r="R19" s="80"/>
    </row>
    <row r="20" ht="12" customHeight="1" spans="1:18">
      <c r="A20" s="78"/>
      <c r="B20" s="78" t="s">
        <v>220</v>
      </c>
      <c r="C20" s="82" t="s">
        <v>327</v>
      </c>
      <c r="D20" s="80">
        <f t="shared" si="0"/>
        <v>0</v>
      </c>
      <c r="E20" s="80"/>
      <c r="F20" s="80"/>
      <c r="G20" s="80"/>
      <c r="H20" s="80"/>
      <c r="I20" s="80"/>
      <c r="J20" s="78"/>
      <c r="K20" s="78" t="s">
        <v>234</v>
      </c>
      <c r="L20" s="82" t="s">
        <v>328</v>
      </c>
      <c r="M20" s="80">
        <f t="shared" si="1"/>
        <v>0</v>
      </c>
      <c r="N20" s="80"/>
      <c r="O20" s="80"/>
      <c r="P20" s="80"/>
      <c r="Q20" s="80"/>
      <c r="R20" s="80"/>
    </row>
    <row r="21" spans="1:18">
      <c r="A21" s="78"/>
      <c r="B21" s="78" t="s">
        <v>222</v>
      </c>
      <c r="C21" s="82" t="s">
        <v>329</v>
      </c>
      <c r="D21" s="80">
        <f t="shared" si="0"/>
        <v>6.65</v>
      </c>
      <c r="E21" s="80">
        <v>6.65</v>
      </c>
      <c r="F21" s="80"/>
      <c r="G21" s="80"/>
      <c r="H21" s="80"/>
      <c r="I21" s="80"/>
      <c r="J21" s="78"/>
      <c r="K21" s="78" t="s">
        <v>236</v>
      </c>
      <c r="L21" s="82" t="s">
        <v>311</v>
      </c>
      <c r="M21" s="80">
        <f t="shared" si="1"/>
        <v>0</v>
      </c>
      <c r="N21" s="80"/>
      <c r="O21" s="80"/>
      <c r="P21" s="80"/>
      <c r="Q21" s="80"/>
      <c r="R21" s="80"/>
    </row>
    <row r="22" spans="1:18">
      <c r="A22" s="78"/>
      <c r="B22" s="78" t="s">
        <v>224</v>
      </c>
      <c r="C22" s="82" t="s">
        <v>330</v>
      </c>
      <c r="D22" s="80">
        <f t="shared" si="0"/>
        <v>21.9</v>
      </c>
      <c r="E22" s="80"/>
      <c r="F22" s="80">
        <v>21.9</v>
      </c>
      <c r="G22" s="80"/>
      <c r="H22" s="80"/>
      <c r="I22" s="80"/>
      <c r="J22" s="77" t="s">
        <v>331</v>
      </c>
      <c r="K22" s="77" t="s">
        <v>303</v>
      </c>
      <c r="L22" s="79" t="s">
        <v>101</v>
      </c>
      <c r="M22" s="80">
        <f t="shared" si="1"/>
        <v>874.38</v>
      </c>
      <c r="N22" s="81">
        <f>SUM(N23:N49)</f>
        <v>143.02</v>
      </c>
      <c r="O22" s="81">
        <f>SUM(O23:O49)</f>
        <v>731.36</v>
      </c>
      <c r="P22" s="80">
        <v>900</v>
      </c>
      <c r="Q22" s="80"/>
      <c r="R22" s="80">
        <v>900</v>
      </c>
    </row>
    <row r="23" ht="14.25" spans="1:18">
      <c r="A23" s="78"/>
      <c r="B23" s="78" t="s">
        <v>236</v>
      </c>
      <c r="C23" s="82" t="s">
        <v>332</v>
      </c>
      <c r="D23" s="80">
        <f t="shared" si="0"/>
        <v>14</v>
      </c>
      <c r="E23" s="80"/>
      <c r="F23" s="80">
        <v>14</v>
      </c>
      <c r="G23" s="80">
        <v>900</v>
      </c>
      <c r="H23" s="80"/>
      <c r="I23" s="80">
        <v>900</v>
      </c>
      <c r="J23" s="78"/>
      <c r="K23" s="78" t="s">
        <v>212</v>
      </c>
      <c r="L23" s="82" t="s">
        <v>333</v>
      </c>
      <c r="M23" s="80">
        <f t="shared" si="1"/>
        <v>114.43</v>
      </c>
      <c r="N23" s="84">
        <v>93.83</v>
      </c>
      <c r="O23" s="80">
        <v>20.6</v>
      </c>
      <c r="P23" s="80"/>
      <c r="Q23" s="80"/>
      <c r="R23" s="80"/>
    </row>
    <row r="24" ht="14.25" spans="1:18">
      <c r="A24" s="77" t="s">
        <v>334</v>
      </c>
      <c r="B24" s="77" t="s">
        <v>303</v>
      </c>
      <c r="C24" s="79" t="s">
        <v>335</v>
      </c>
      <c r="D24" s="80">
        <f t="shared" si="0"/>
        <v>133</v>
      </c>
      <c r="E24" s="80"/>
      <c r="F24" s="80">
        <f>SUM(F25:F31)</f>
        <v>133</v>
      </c>
      <c r="G24" s="80"/>
      <c r="H24" s="80"/>
      <c r="I24" s="80"/>
      <c r="J24" s="78"/>
      <c r="K24" s="78" t="s">
        <v>214</v>
      </c>
      <c r="L24" s="82" t="s">
        <v>336</v>
      </c>
      <c r="M24" s="80">
        <f t="shared" si="1"/>
        <v>7.8</v>
      </c>
      <c r="N24" s="84"/>
      <c r="O24" s="80">
        <v>7.8</v>
      </c>
      <c r="P24" s="80"/>
      <c r="Q24" s="80"/>
      <c r="R24" s="80"/>
    </row>
    <row r="25" ht="14.25" spans="1:18">
      <c r="A25" s="78"/>
      <c r="B25" s="78" t="s">
        <v>212</v>
      </c>
      <c r="C25" s="82" t="s">
        <v>337</v>
      </c>
      <c r="D25" s="80">
        <f t="shared" si="0"/>
        <v>0</v>
      </c>
      <c r="E25" s="80"/>
      <c r="F25" s="80"/>
      <c r="G25" s="80"/>
      <c r="H25" s="80"/>
      <c r="I25" s="80"/>
      <c r="J25" s="78"/>
      <c r="K25" s="78" t="s">
        <v>216</v>
      </c>
      <c r="L25" s="82" t="s">
        <v>338</v>
      </c>
      <c r="M25" s="80">
        <f t="shared" si="1"/>
        <v>0</v>
      </c>
      <c r="N25" s="84"/>
      <c r="O25" s="80">
        <v>0</v>
      </c>
      <c r="P25" s="80"/>
      <c r="Q25" s="80"/>
      <c r="R25" s="80"/>
    </row>
    <row r="26" ht="14.25" spans="1:18">
      <c r="A26" s="78"/>
      <c r="B26" s="78" t="s">
        <v>214</v>
      </c>
      <c r="C26" s="82" t="s">
        <v>339</v>
      </c>
      <c r="D26" s="80">
        <f t="shared" si="0"/>
        <v>0</v>
      </c>
      <c r="E26" s="80"/>
      <c r="F26" s="80"/>
      <c r="G26" s="80"/>
      <c r="H26" s="80"/>
      <c r="I26" s="80"/>
      <c r="J26" s="78"/>
      <c r="K26" s="78" t="s">
        <v>241</v>
      </c>
      <c r="L26" s="82" t="s">
        <v>340</v>
      </c>
      <c r="M26" s="80">
        <f t="shared" si="1"/>
        <v>0</v>
      </c>
      <c r="N26" s="84"/>
      <c r="O26" s="80">
        <v>0</v>
      </c>
      <c r="P26" s="80"/>
      <c r="Q26" s="80"/>
      <c r="R26" s="80"/>
    </row>
    <row r="27" ht="14.25" spans="1:18">
      <c r="A27" s="78"/>
      <c r="B27" s="78" t="s">
        <v>216</v>
      </c>
      <c r="C27" s="82" t="s">
        <v>341</v>
      </c>
      <c r="D27" s="80">
        <f t="shared" si="0"/>
        <v>0</v>
      </c>
      <c r="E27" s="80"/>
      <c r="F27" s="80"/>
      <c r="G27" s="80"/>
      <c r="H27" s="80"/>
      <c r="I27" s="80"/>
      <c r="J27" s="78"/>
      <c r="K27" s="78" t="s">
        <v>243</v>
      </c>
      <c r="L27" s="82" t="s">
        <v>342</v>
      </c>
      <c r="M27" s="80">
        <f t="shared" si="1"/>
        <v>13.95</v>
      </c>
      <c r="N27" s="84"/>
      <c r="O27" s="80">
        <v>13.95</v>
      </c>
      <c r="P27" s="80"/>
      <c r="Q27" s="80"/>
      <c r="R27" s="80"/>
    </row>
    <row r="28" ht="14.25" spans="1:18">
      <c r="A28" s="78"/>
      <c r="B28" s="78" t="s">
        <v>243</v>
      </c>
      <c r="C28" s="82" t="s">
        <v>343</v>
      </c>
      <c r="D28" s="80">
        <f t="shared" si="0"/>
        <v>0</v>
      </c>
      <c r="E28" s="80"/>
      <c r="F28" s="80"/>
      <c r="G28" s="80"/>
      <c r="H28" s="80"/>
      <c r="I28" s="80"/>
      <c r="J28" s="78"/>
      <c r="K28" s="78" t="s">
        <v>218</v>
      </c>
      <c r="L28" s="82" t="s">
        <v>344</v>
      </c>
      <c r="M28" s="80">
        <f t="shared" si="1"/>
        <v>24.01</v>
      </c>
      <c r="N28" s="84"/>
      <c r="O28" s="80">
        <v>24.01</v>
      </c>
      <c r="P28" s="80"/>
      <c r="Q28" s="80"/>
      <c r="R28" s="80"/>
    </row>
    <row r="29" ht="14.25" spans="1:18">
      <c r="A29" s="78"/>
      <c r="B29" s="78" t="s">
        <v>218</v>
      </c>
      <c r="C29" s="82" t="s">
        <v>345</v>
      </c>
      <c r="D29" s="80">
        <f t="shared" si="0"/>
        <v>65</v>
      </c>
      <c r="E29" s="80"/>
      <c r="F29" s="80">
        <v>65</v>
      </c>
      <c r="G29" s="80"/>
      <c r="H29" s="80"/>
      <c r="I29" s="80"/>
      <c r="J29" s="78"/>
      <c r="K29" s="78" t="s">
        <v>220</v>
      </c>
      <c r="L29" s="82" t="s">
        <v>346</v>
      </c>
      <c r="M29" s="80">
        <f t="shared" si="1"/>
        <v>12.3</v>
      </c>
      <c r="N29" s="84"/>
      <c r="O29" s="80">
        <v>12.3</v>
      </c>
      <c r="P29" s="80"/>
      <c r="Q29" s="80"/>
      <c r="R29" s="80"/>
    </row>
    <row r="30" ht="14.25" spans="1:18">
      <c r="A30" s="78"/>
      <c r="B30" s="78" t="s">
        <v>220</v>
      </c>
      <c r="C30" s="82" t="s">
        <v>347</v>
      </c>
      <c r="D30" s="80">
        <f t="shared" si="0"/>
        <v>0</v>
      </c>
      <c r="E30" s="80"/>
      <c r="F30" s="80"/>
      <c r="G30" s="80"/>
      <c r="H30" s="80"/>
      <c r="I30" s="80"/>
      <c r="J30" s="78"/>
      <c r="K30" s="78" t="s">
        <v>222</v>
      </c>
      <c r="L30" s="82" t="s">
        <v>348</v>
      </c>
      <c r="M30" s="80">
        <f t="shared" si="1"/>
        <v>0</v>
      </c>
      <c r="N30" s="84"/>
      <c r="O30" s="80">
        <v>0</v>
      </c>
      <c r="P30" s="80"/>
      <c r="Q30" s="80"/>
      <c r="R30" s="80"/>
    </row>
    <row r="31" ht="14.25" spans="1:18">
      <c r="A31" s="78"/>
      <c r="B31" s="78" t="s">
        <v>236</v>
      </c>
      <c r="C31" s="82" t="s">
        <v>349</v>
      </c>
      <c r="D31" s="80">
        <f t="shared" si="0"/>
        <v>68</v>
      </c>
      <c r="E31" s="80"/>
      <c r="F31" s="80">
        <v>68</v>
      </c>
      <c r="G31" s="80"/>
      <c r="H31" s="80"/>
      <c r="I31" s="80"/>
      <c r="J31" s="78"/>
      <c r="K31" s="78" t="s">
        <v>224</v>
      </c>
      <c r="L31" s="82" t="s">
        <v>350</v>
      </c>
      <c r="M31" s="80">
        <f t="shared" si="1"/>
        <v>0</v>
      </c>
      <c r="N31" s="84"/>
      <c r="O31" s="80">
        <v>0</v>
      </c>
      <c r="P31" s="80"/>
      <c r="Q31" s="80"/>
      <c r="R31" s="80"/>
    </row>
    <row r="32" ht="14.25" spans="1:18">
      <c r="A32" s="77" t="s">
        <v>351</v>
      </c>
      <c r="B32" s="77" t="s">
        <v>303</v>
      </c>
      <c r="C32" s="79" t="s">
        <v>352</v>
      </c>
      <c r="D32" s="80">
        <f t="shared" si="0"/>
        <v>0</v>
      </c>
      <c r="E32" s="80"/>
      <c r="F32" s="80"/>
      <c r="G32" s="80"/>
      <c r="H32" s="80"/>
      <c r="I32" s="80"/>
      <c r="J32" s="78"/>
      <c r="K32" s="78" t="s">
        <v>228</v>
      </c>
      <c r="L32" s="82" t="s">
        <v>353</v>
      </c>
      <c r="M32" s="80">
        <f t="shared" si="1"/>
        <v>31.4</v>
      </c>
      <c r="N32" s="84"/>
      <c r="O32" s="80">
        <v>31.4</v>
      </c>
      <c r="P32" s="80"/>
      <c r="Q32" s="80"/>
      <c r="R32" s="80"/>
    </row>
    <row r="33" ht="14.25" spans="1:18">
      <c r="A33" s="78"/>
      <c r="B33" s="78" t="s">
        <v>212</v>
      </c>
      <c r="C33" s="82" t="s">
        <v>337</v>
      </c>
      <c r="D33" s="80">
        <f t="shared" si="0"/>
        <v>0</v>
      </c>
      <c r="E33" s="80"/>
      <c r="F33" s="80"/>
      <c r="G33" s="80"/>
      <c r="H33" s="80"/>
      <c r="I33" s="80"/>
      <c r="J33" s="78"/>
      <c r="K33" s="78" t="s">
        <v>230</v>
      </c>
      <c r="L33" s="82" t="s">
        <v>327</v>
      </c>
      <c r="M33" s="80">
        <f t="shared" si="1"/>
        <v>0</v>
      </c>
      <c r="N33" s="84"/>
      <c r="O33" s="80">
        <v>0</v>
      </c>
      <c r="P33" s="80"/>
      <c r="Q33" s="80"/>
      <c r="R33" s="80"/>
    </row>
    <row r="34" ht="14.25" spans="1:18">
      <c r="A34" s="78"/>
      <c r="B34" s="78" t="s">
        <v>214</v>
      </c>
      <c r="C34" s="82" t="s">
        <v>339</v>
      </c>
      <c r="D34" s="80">
        <f t="shared" si="0"/>
        <v>0</v>
      </c>
      <c r="E34" s="80"/>
      <c r="F34" s="80"/>
      <c r="G34" s="80"/>
      <c r="H34" s="80"/>
      <c r="I34" s="80"/>
      <c r="J34" s="78"/>
      <c r="K34" s="78" t="s">
        <v>232</v>
      </c>
      <c r="L34" s="82" t="s">
        <v>330</v>
      </c>
      <c r="M34" s="80">
        <f t="shared" si="1"/>
        <v>42.9</v>
      </c>
      <c r="N34" s="84"/>
      <c r="O34" s="80">
        <v>42.9</v>
      </c>
      <c r="P34" s="80"/>
      <c r="Q34" s="80"/>
      <c r="R34" s="80"/>
    </row>
    <row r="35" ht="14.25" spans="1:18">
      <c r="A35" s="78"/>
      <c r="B35" s="78" t="s">
        <v>216</v>
      </c>
      <c r="C35" s="82" t="s">
        <v>341</v>
      </c>
      <c r="D35" s="80">
        <f t="shared" si="0"/>
        <v>0</v>
      </c>
      <c r="E35" s="80"/>
      <c r="F35" s="80"/>
      <c r="G35" s="80"/>
      <c r="H35" s="80"/>
      <c r="I35" s="80"/>
      <c r="J35" s="78"/>
      <c r="K35" s="78" t="s">
        <v>234</v>
      </c>
      <c r="L35" s="82" t="s">
        <v>354</v>
      </c>
      <c r="M35" s="80">
        <f t="shared" si="1"/>
        <v>15.5</v>
      </c>
      <c r="N35" s="84"/>
      <c r="O35" s="80">
        <v>15.5</v>
      </c>
      <c r="P35" s="80"/>
      <c r="Q35" s="80"/>
      <c r="R35" s="80"/>
    </row>
    <row r="36" ht="14.25" spans="1:18">
      <c r="A36" s="78"/>
      <c r="B36" s="78" t="s">
        <v>241</v>
      </c>
      <c r="C36" s="82" t="s">
        <v>345</v>
      </c>
      <c r="D36" s="80">
        <f t="shared" si="0"/>
        <v>0</v>
      </c>
      <c r="E36" s="80"/>
      <c r="F36" s="80"/>
      <c r="G36" s="80"/>
      <c r="H36" s="80"/>
      <c r="I36" s="80"/>
      <c r="J36" s="78"/>
      <c r="K36" s="78" t="s">
        <v>253</v>
      </c>
      <c r="L36" s="82" t="s">
        <v>318</v>
      </c>
      <c r="M36" s="80">
        <f t="shared" si="1"/>
        <v>26.86</v>
      </c>
      <c r="N36" s="84">
        <v>2.44</v>
      </c>
      <c r="O36" s="80">
        <v>24.42</v>
      </c>
      <c r="P36" s="80"/>
      <c r="Q36" s="80"/>
      <c r="R36" s="80"/>
    </row>
    <row r="37" ht="14.25" spans="1:18">
      <c r="A37" s="78"/>
      <c r="B37" s="78" t="s">
        <v>243</v>
      </c>
      <c r="C37" s="82" t="s">
        <v>347</v>
      </c>
      <c r="D37" s="80">
        <f t="shared" si="0"/>
        <v>0</v>
      </c>
      <c r="E37" s="80"/>
      <c r="F37" s="80"/>
      <c r="G37" s="80"/>
      <c r="H37" s="80"/>
      <c r="I37" s="80"/>
      <c r="J37" s="78"/>
      <c r="K37" s="78" t="s">
        <v>255</v>
      </c>
      <c r="L37" s="82" t="s">
        <v>320</v>
      </c>
      <c r="M37" s="80">
        <f t="shared" si="1"/>
        <v>186.71</v>
      </c>
      <c r="N37" s="84">
        <v>6.19</v>
      </c>
      <c r="O37" s="80">
        <v>180.52</v>
      </c>
      <c r="P37" s="80"/>
      <c r="Q37" s="80"/>
      <c r="R37" s="80"/>
    </row>
    <row r="38" ht="14.25" spans="1:18">
      <c r="A38" s="78"/>
      <c r="B38" s="78" t="s">
        <v>236</v>
      </c>
      <c r="C38" s="82" t="s">
        <v>349</v>
      </c>
      <c r="D38" s="80">
        <f t="shared" si="0"/>
        <v>0</v>
      </c>
      <c r="E38" s="80"/>
      <c r="F38" s="80"/>
      <c r="G38" s="80"/>
      <c r="H38" s="80"/>
      <c r="I38" s="80"/>
      <c r="J38" s="78"/>
      <c r="K38" s="78" t="s">
        <v>257</v>
      </c>
      <c r="L38" s="82" t="s">
        <v>326</v>
      </c>
      <c r="M38" s="80">
        <f t="shared" si="1"/>
        <v>5.68</v>
      </c>
      <c r="N38" s="84"/>
      <c r="O38" s="80">
        <v>5.68</v>
      </c>
      <c r="P38" s="80"/>
      <c r="Q38" s="80"/>
      <c r="R38" s="80"/>
    </row>
    <row r="39" ht="14.25" spans="1:18">
      <c r="A39" s="77" t="s">
        <v>355</v>
      </c>
      <c r="B39" s="77" t="s">
        <v>303</v>
      </c>
      <c r="C39" s="79" t="s">
        <v>356</v>
      </c>
      <c r="D39" s="80">
        <f t="shared" si="0"/>
        <v>961.84</v>
      </c>
      <c r="E39" s="81">
        <f>SUM(E40:E41)</f>
        <v>793.37</v>
      </c>
      <c r="F39" s="81">
        <f>SUM(F40:F41)</f>
        <v>168.47</v>
      </c>
      <c r="G39" s="80"/>
      <c r="H39" s="80"/>
      <c r="I39" s="80"/>
      <c r="J39" s="78"/>
      <c r="K39" s="78" t="s">
        <v>259</v>
      </c>
      <c r="L39" s="82" t="s">
        <v>357</v>
      </c>
      <c r="M39" s="80">
        <f t="shared" si="1"/>
        <v>5</v>
      </c>
      <c r="N39" s="84"/>
      <c r="O39" s="80">
        <v>5</v>
      </c>
      <c r="P39" s="80"/>
      <c r="Q39" s="80"/>
      <c r="R39" s="80"/>
    </row>
    <row r="40" ht="14.25" spans="1:18">
      <c r="A40" s="78"/>
      <c r="B40" s="78" t="s">
        <v>212</v>
      </c>
      <c r="C40" s="82" t="s">
        <v>100</v>
      </c>
      <c r="D40" s="80">
        <f t="shared" si="0"/>
        <v>747.74</v>
      </c>
      <c r="E40" s="80">
        <v>747.74</v>
      </c>
      <c r="F40" s="80"/>
      <c r="G40" s="80"/>
      <c r="H40" s="80"/>
      <c r="I40" s="80"/>
      <c r="J40" s="78"/>
      <c r="K40" s="78" t="s">
        <v>261</v>
      </c>
      <c r="L40" s="82" t="s">
        <v>358</v>
      </c>
      <c r="M40" s="80">
        <f t="shared" si="1"/>
        <v>0</v>
      </c>
      <c r="N40" s="84"/>
      <c r="O40" s="80">
        <v>0</v>
      </c>
      <c r="P40" s="80"/>
      <c r="Q40" s="80"/>
      <c r="R40" s="80"/>
    </row>
    <row r="41" ht="14.25" spans="1:18">
      <c r="A41" s="78"/>
      <c r="B41" s="78" t="s">
        <v>214</v>
      </c>
      <c r="C41" s="82" t="s">
        <v>101</v>
      </c>
      <c r="D41" s="80">
        <f t="shared" ref="D41:D82" si="2">E41+F41</f>
        <v>214.1</v>
      </c>
      <c r="E41" s="80">
        <v>45.63</v>
      </c>
      <c r="F41" s="80">
        <v>168.47</v>
      </c>
      <c r="G41" s="80"/>
      <c r="H41" s="80"/>
      <c r="I41" s="80"/>
      <c r="J41" s="78"/>
      <c r="K41" s="78" t="s">
        <v>263</v>
      </c>
      <c r="L41" s="82" t="s">
        <v>359</v>
      </c>
      <c r="M41" s="80">
        <f t="shared" ref="M41:M72" si="3">N41+O41</f>
        <v>0</v>
      </c>
      <c r="N41" s="84"/>
      <c r="O41" s="80">
        <v>0</v>
      </c>
      <c r="P41" s="80"/>
      <c r="Q41" s="80"/>
      <c r="R41" s="80"/>
    </row>
    <row r="42" ht="14.25" spans="1:18">
      <c r="A42" s="78"/>
      <c r="B42" s="78" t="s">
        <v>236</v>
      </c>
      <c r="C42" s="82" t="s">
        <v>360</v>
      </c>
      <c r="D42" s="80">
        <f t="shared" si="2"/>
        <v>0</v>
      </c>
      <c r="E42" s="80"/>
      <c r="F42" s="80"/>
      <c r="G42" s="80"/>
      <c r="H42" s="80"/>
      <c r="I42" s="80"/>
      <c r="J42" s="78"/>
      <c r="K42" s="78" t="s">
        <v>265</v>
      </c>
      <c r="L42" s="82" t="s">
        <v>361</v>
      </c>
      <c r="M42" s="80">
        <f t="shared" si="3"/>
        <v>138.28</v>
      </c>
      <c r="N42" s="84"/>
      <c r="O42" s="80">
        <v>138.28</v>
      </c>
      <c r="P42" s="80"/>
      <c r="Q42" s="80"/>
      <c r="R42" s="80"/>
    </row>
    <row r="43" ht="14.25" spans="1:18">
      <c r="A43" s="77" t="s">
        <v>362</v>
      </c>
      <c r="B43" s="77" t="s">
        <v>303</v>
      </c>
      <c r="C43" s="79" t="s">
        <v>363</v>
      </c>
      <c r="D43" s="80">
        <f t="shared" si="2"/>
        <v>0</v>
      </c>
      <c r="E43" s="80"/>
      <c r="F43" s="80"/>
      <c r="G43" s="80"/>
      <c r="H43" s="80"/>
      <c r="I43" s="80"/>
      <c r="J43" s="78"/>
      <c r="K43" s="78" t="s">
        <v>267</v>
      </c>
      <c r="L43" s="82" t="s">
        <v>324</v>
      </c>
      <c r="M43" s="80">
        <f t="shared" si="3"/>
        <v>27</v>
      </c>
      <c r="N43" s="84"/>
      <c r="O43" s="80">
        <v>27</v>
      </c>
      <c r="P43" s="80"/>
      <c r="Q43" s="80"/>
      <c r="R43" s="80"/>
    </row>
    <row r="44" ht="14.25" spans="1:18">
      <c r="A44" s="78"/>
      <c r="B44" s="78" t="s">
        <v>212</v>
      </c>
      <c r="C44" s="82" t="s">
        <v>364</v>
      </c>
      <c r="D44" s="80">
        <f t="shared" si="2"/>
        <v>0</v>
      </c>
      <c r="E44" s="80"/>
      <c r="F44" s="80"/>
      <c r="G44" s="80"/>
      <c r="H44" s="80"/>
      <c r="I44" s="80"/>
      <c r="J44" s="78"/>
      <c r="K44" s="78" t="s">
        <v>269</v>
      </c>
      <c r="L44" s="82" t="s">
        <v>365</v>
      </c>
      <c r="M44" s="80">
        <f t="shared" si="3"/>
        <v>21.24</v>
      </c>
      <c r="N44" s="84">
        <v>21.24</v>
      </c>
      <c r="O44" s="80">
        <v>0</v>
      </c>
      <c r="P44" s="80"/>
      <c r="Q44" s="80"/>
      <c r="R44" s="80"/>
    </row>
    <row r="45" ht="14.25" spans="1:18">
      <c r="A45" s="78"/>
      <c r="B45" s="78" t="s">
        <v>214</v>
      </c>
      <c r="C45" s="82" t="s">
        <v>366</v>
      </c>
      <c r="D45" s="80">
        <f t="shared" si="2"/>
        <v>0</v>
      </c>
      <c r="E45" s="80"/>
      <c r="F45" s="80"/>
      <c r="G45" s="80"/>
      <c r="H45" s="80"/>
      <c r="I45" s="80"/>
      <c r="J45" s="78"/>
      <c r="K45" s="78" t="s">
        <v>271</v>
      </c>
      <c r="L45" s="82" t="s">
        <v>367</v>
      </c>
      <c r="M45" s="80">
        <f t="shared" si="3"/>
        <v>7.92</v>
      </c>
      <c r="N45" s="84">
        <v>7.92</v>
      </c>
      <c r="O45" s="80">
        <v>0</v>
      </c>
      <c r="P45" s="80"/>
      <c r="Q45" s="80"/>
      <c r="R45" s="80"/>
    </row>
    <row r="46" ht="14.25" spans="1:18">
      <c r="A46" s="77" t="s">
        <v>368</v>
      </c>
      <c r="B46" s="77" t="s">
        <v>303</v>
      </c>
      <c r="C46" s="79" t="s">
        <v>369</v>
      </c>
      <c r="D46" s="80">
        <f t="shared" si="2"/>
        <v>0</v>
      </c>
      <c r="E46" s="80"/>
      <c r="F46" s="80"/>
      <c r="G46" s="80"/>
      <c r="H46" s="80"/>
      <c r="I46" s="80"/>
      <c r="J46" s="78"/>
      <c r="K46" s="78" t="s">
        <v>273</v>
      </c>
      <c r="L46" s="82" t="s">
        <v>329</v>
      </c>
      <c r="M46" s="80">
        <f t="shared" si="3"/>
        <v>38.65</v>
      </c>
      <c r="N46" s="84">
        <v>6.65</v>
      </c>
      <c r="O46" s="80">
        <v>32</v>
      </c>
      <c r="P46" s="80"/>
      <c r="Q46" s="80"/>
      <c r="R46" s="80"/>
    </row>
    <row r="47" ht="14.25" spans="1:18">
      <c r="A47" s="78"/>
      <c r="B47" s="78" t="s">
        <v>212</v>
      </c>
      <c r="C47" s="82" t="s">
        <v>370</v>
      </c>
      <c r="D47" s="80">
        <f t="shared" si="2"/>
        <v>0</v>
      </c>
      <c r="E47" s="80"/>
      <c r="F47" s="80"/>
      <c r="G47" s="80"/>
      <c r="H47" s="80"/>
      <c r="I47" s="80"/>
      <c r="J47" s="78"/>
      <c r="K47" s="78" t="s">
        <v>275</v>
      </c>
      <c r="L47" s="82" t="s">
        <v>371</v>
      </c>
      <c r="M47" s="80">
        <f t="shared" si="3"/>
        <v>9.75</v>
      </c>
      <c r="N47" s="84">
        <v>4.75</v>
      </c>
      <c r="O47" s="80">
        <v>5</v>
      </c>
      <c r="P47" s="80"/>
      <c r="Q47" s="80"/>
      <c r="R47" s="80"/>
    </row>
    <row r="48" ht="14.25" spans="1:18">
      <c r="A48" s="78"/>
      <c r="B48" s="78" t="s">
        <v>214</v>
      </c>
      <c r="C48" s="82" t="s">
        <v>372</v>
      </c>
      <c r="D48" s="80">
        <f t="shared" si="2"/>
        <v>0</v>
      </c>
      <c r="E48" s="80"/>
      <c r="F48" s="80"/>
      <c r="G48" s="80"/>
      <c r="H48" s="80"/>
      <c r="I48" s="80"/>
      <c r="J48" s="78"/>
      <c r="K48" s="78" t="s">
        <v>277</v>
      </c>
      <c r="L48" s="82" t="s">
        <v>373</v>
      </c>
      <c r="M48" s="80">
        <f t="shared" si="3"/>
        <v>0</v>
      </c>
      <c r="N48" s="84"/>
      <c r="O48" s="80">
        <v>0</v>
      </c>
      <c r="P48" s="80"/>
      <c r="Q48" s="80"/>
      <c r="R48" s="80"/>
    </row>
    <row r="49" ht="14.25" spans="1:18">
      <c r="A49" s="78"/>
      <c r="B49" s="78" t="s">
        <v>236</v>
      </c>
      <c r="C49" s="82" t="s">
        <v>374</v>
      </c>
      <c r="D49" s="80">
        <f t="shared" si="2"/>
        <v>0</v>
      </c>
      <c r="E49" s="80"/>
      <c r="F49" s="80"/>
      <c r="G49" s="80"/>
      <c r="H49" s="80"/>
      <c r="I49" s="80"/>
      <c r="J49" s="78"/>
      <c r="K49" s="78" t="s">
        <v>236</v>
      </c>
      <c r="L49" s="82" t="s">
        <v>332</v>
      </c>
      <c r="M49" s="80">
        <f t="shared" si="3"/>
        <v>145</v>
      </c>
      <c r="N49" s="84"/>
      <c r="O49" s="80">
        <v>145</v>
      </c>
      <c r="P49" s="80">
        <v>900</v>
      </c>
      <c r="Q49" s="80"/>
      <c r="R49" s="80">
        <v>900</v>
      </c>
    </row>
    <row r="50" spans="1:18">
      <c r="A50" s="77" t="s">
        <v>375</v>
      </c>
      <c r="B50" s="78" t="s">
        <v>303</v>
      </c>
      <c r="C50" s="79" t="s">
        <v>376</v>
      </c>
      <c r="D50" s="80">
        <f t="shared" si="2"/>
        <v>0</v>
      </c>
      <c r="E50" s="80"/>
      <c r="F50" s="80"/>
      <c r="G50" s="80"/>
      <c r="H50" s="80"/>
      <c r="I50" s="80"/>
      <c r="J50" s="77" t="s">
        <v>377</v>
      </c>
      <c r="K50" s="77" t="s">
        <v>303</v>
      </c>
      <c r="L50" s="79" t="s">
        <v>102</v>
      </c>
      <c r="M50" s="80">
        <f t="shared" si="3"/>
        <v>9596.84</v>
      </c>
      <c r="N50" s="81">
        <f>SUM(N51:N61)</f>
        <v>133.2</v>
      </c>
      <c r="O50" s="81">
        <f>SUM(O51:O61)</f>
        <v>9463.64</v>
      </c>
      <c r="P50" s="80"/>
      <c r="Q50" s="80"/>
      <c r="R50" s="80"/>
    </row>
    <row r="51" ht="14.25" spans="1:18">
      <c r="A51" s="78"/>
      <c r="B51" s="78" t="s">
        <v>212</v>
      </c>
      <c r="C51" s="82" t="s">
        <v>378</v>
      </c>
      <c r="D51" s="80">
        <f t="shared" si="2"/>
        <v>0</v>
      </c>
      <c r="E51" s="80"/>
      <c r="F51" s="80"/>
      <c r="G51" s="80"/>
      <c r="H51" s="80"/>
      <c r="I51" s="80"/>
      <c r="J51" s="78"/>
      <c r="K51" s="78" t="s">
        <v>212</v>
      </c>
      <c r="L51" s="82" t="s">
        <v>379</v>
      </c>
      <c r="M51" s="80">
        <f t="shared" si="3"/>
        <v>11.58</v>
      </c>
      <c r="N51" s="84">
        <v>11.58</v>
      </c>
      <c r="O51" s="80">
        <v>0</v>
      </c>
      <c r="P51" s="80"/>
      <c r="Q51" s="80"/>
      <c r="R51" s="80"/>
    </row>
    <row r="52" ht="14.25" spans="1:18">
      <c r="A52" s="78"/>
      <c r="B52" s="78" t="s">
        <v>214</v>
      </c>
      <c r="C52" s="82" t="s">
        <v>380</v>
      </c>
      <c r="D52" s="80">
        <f t="shared" si="2"/>
        <v>0</v>
      </c>
      <c r="E52" s="80"/>
      <c r="F52" s="80"/>
      <c r="G52" s="80"/>
      <c r="H52" s="80"/>
      <c r="I52" s="80"/>
      <c r="J52" s="78"/>
      <c r="K52" s="78" t="s">
        <v>214</v>
      </c>
      <c r="L52" s="82" t="s">
        <v>381</v>
      </c>
      <c r="M52" s="80">
        <f t="shared" si="3"/>
        <v>85.93</v>
      </c>
      <c r="N52" s="84">
        <v>85.93</v>
      </c>
      <c r="O52" s="80">
        <v>0</v>
      </c>
      <c r="P52" s="80"/>
      <c r="Q52" s="80"/>
      <c r="R52" s="80"/>
    </row>
    <row r="53" ht="14.25" spans="1:18">
      <c r="A53" s="77" t="s">
        <v>382</v>
      </c>
      <c r="B53" s="77" t="s">
        <v>303</v>
      </c>
      <c r="C53" s="79" t="s">
        <v>102</v>
      </c>
      <c r="D53" s="80">
        <f t="shared" si="2"/>
        <v>9596.83</v>
      </c>
      <c r="E53" s="81">
        <f>SUM(E54:E58)</f>
        <v>133.2</v>
      </c>
      <c r="F53" s="80">
        <f>SUM(F54:F58)</f>
        <v>9463.63</v>
      </c>
      <c r="G53" s="80"/>
      <c r="H53" s="80"/>
      <c r="I53" s="80"/>
      <c r="J53" s="78"/>
      <c r="K53" s="78" t="s">
        <v>216</v>
      </c>
      <c r="L53" s="82" t="s">
        <v>383</v>
      </c>
      <c r="M53" s="80">
        <f t="shared" si="3"/>
        <v>340.6</v>
      </c>
      <c r="N53" s="84"/>
      <c r="O53" s="80">
        <v>340.6</v>
      </c>
      <c r="P53" s="80"/>
      <c r="Q53" s="80"/>
      <c r="R53" s="80"/>
    </row>
    <row r="54" ht="14.25" spans="1:18">
      <c r="A54" s="78"/>
      <c r="B54" s="78" t="s">
        <v>212</v>
      </c>
      <c r="C54" s="82" t="s">
        <v>384</v>
      </c>
      <c r="D54" s="80">
        <f t="shared" si="2"/>
        <v>7145.9</v>
      </c>
      <c r="E54" s="80">
        <v>33.37</v>
      </c>
      <c r="F54" s="80">
        <v>7112.53</v>
      </c>
      <c r="G54" s="80"/>
      <c r="H54" s="80"/>
      <c r="I54" s="80"/>
      <c r="J54" s="78"/>
      <c r="K54" s="78" t="s">
        <v>241</v>
      </c>
      <c r="L54" s="82" t="s">
        <v>385</v>
      </c>
      <c r="M54" s="80">
        <f t="shared" si="3"/>
        <v>5</v>
      </c>
      <c r="N54" s="84"/>
      <c r="O54" s="80">
        <v>5</v>
      </c>
      <c r="P54" s="80"/>
      <c r="Q54" s="80"/>
      <c r="R54" s="80"/>
    </row>
    <row r="55" ht="14.25" spans="1:18">
      <c r="A55" s="78"/>
      <c r="B55" s="78" t="s">
        <v>214</v>
      </c>
      <c r="C55" s="82" t="s">
        <v>386</v>
      </c>
      <c r="D55" s="80">
        <f t="shared" si="2"/>
        <v>10</v>
      </c>
      <c r="E55" s="80"/>
      <c r="F55" s="80">
        <v>10</v>
      </c>
      <c r="G55" s="80"/>
      <c r="H55" s="80"/>
      <c r="I55" s="80"/>
      <c r="J55" s="78"/>
      <c r="K55" s="78" t="s">
        <v>243</v>
      </c>
      <c r="L55" s="82" t="s">
        <v>387</v>
      </c>
      <c r="M55" s="80">
        <f t="shared" si="3"/>
        <v>1229</v>
      </c>
      <c r="N55" s="84"/>
      <c r="O55" s="80">
        <v>1229</v>
      </c>
      <c r="P55" s="80"/>
      <c r="Q55" s="80"/>
      <c r="R55" s="80"/>
    </row>
    <row r="56" ht="14.25" spans="1:18">
      <c r="A56" s="78"/>
      <c r="B56" s="78" t="s">
        <v>216</v>
      </c>
      <c r="C56" s="82" t="s">
        <v>388</v>
      </c>
      <c r="D56" s="80">
        <f t="shared" si="2"/>
        <v>0</v>
      </c>
      <c r="E56" s="80"/>
      <c r="F56" s="80"/>
      <c r="G56" s="80"/>
      <c r="H56" s="80"/>
      <c r="I56" s="80"/>
      <c r="J56" s="78"/>
      <c r="K56" s="78" t="s">
        <v>218</v>
      </c>
      <c r="L56" s="82" t="s">
        <v>389</v>
      </c>
      <c r="M56" s="80">
        <f t="shared" si="3"/>
        <v>5849.74</v>
      </c>
      <c r="N56" s="84"/>
      <c r="O56" s="80">
        <v>5849.74</v>
      </c>
      <c r="P56" s="80"/>
      <c r="Q56" s="80"/>
      <c r="R56" s="80"/>
    </row>
    <row r="57" ht="14.25" spans="1:18">
      <c r="A57" s="78"/>
      <c r="B57" s="78" t="s">
        <v>243</v>
      </c>
      <c r="C57" s="82" t="s">
        <v>390</v>
      </c>
      <c r="D57" s="80">
        <f t="shared" si="2"/>
        <v>438.11</v>
      </c>
      <c r="E57" s="80">
        <v>97.51</v>
      </c>
      <c r="F57" s="80">
        <v>340.6</v>
      </c>
      <c r="G57" s="80"/>
      <c r="H57" s="80"/>
      <c r="I57" s="80"/>
      <c r="J57" s="78"/>
      <c r="K57" s="78" t="s">
        <v>220</v>
      </c>
      <c r="L57" s="82" t="s">
        <v>391</v>
      </c>
      <c r="M57" s="80">
        <f t="shared" si="3"/>
        <v>62.17</v>
      </c>
      <c r="N57" s="84">
        <v>33.37</v>
      </c>
      <c r="O57" s="80">
        <v>28.8</v>
      </c>
      <c r="P57" s="80"/>
      <c r="Q57" s="80"/>
      <c r="R57" s="80"/>
    </row>
    <row r="58" ht="14.25" spans="1:18">
      <c r="A58" s="78"/>
      <c r="B58" s="78" t="s">
        <v>236</v>
      </c>
      <c r="C58" s="82" t="s">
        <v>392</v>
      </c>
      <c r="D58" s="80">
        <f t="shared" si="2"/>
        <v>2002.82</v>
      </c>
      <c r="E58" s="80">
        <v>2.32</v>
      </c>
      <c r="F58" s="80">
        <v>2000.5</v>
      </c>
      <c r="G58" s="80"/>
      <c r="H58" s="80"/>
      <c r="I58" s="80"/>
      <c r="J58" s="78"/>
      <c r="K58" s="78" t="s">
        <v>222</v>
      </c>
      <c r="L58" s="82" t="s">
        <v>386</v>
      </c>
      <c r="M58" s="80">
        <f t="shared" si="3"/>
        <v>10</v>
      </c>
      <c r="N58" s="84"/>
      <c r="O58" s="80">
        <v>10</v>
      </c>
      <c r="P58" s="80"/>
      <c r="Q58" s="80"/>
      <c r="R58" s="80"/>
    </row>
    <row r="59" ht="14.25" spans="1:18">
      <c r="A59" s="77" t="s">
        <v>393</v>
      </c>
      <c r="B59" s="77" t="s">
        <v>303</v>
      </c>
      <c r="C59" s="79" t="s">
        <v>394</v>
      </c>
      <c r="D59" s="80">
        <f t="shared" si="2"/>
        <v>0</v>
      </c>
      <c r="E59" s="80"/>
      <c r="F59" s="80"/>
      <c r="G59" s="80"/>
      <c r="H59" s="80"/>
      <c r="I59" s="80"/>
      <c r="J59" s="78"/>
      <c r="K59" s="78" t="s">
        <v>224</v>
      </c>
      <c r="L59" s="82" t="s">
        <v>395</v>
      </c>
      <c r="M59" s="80">
        <f t="shared" si="3"/>
        <v>0</v>
      </c>
      <c r="N59" s="84"/>
      <c r="O59" s="80"/>
      <c r="P59" s="80"/>
      <c r="Q59" s="80"/>
      <c r="R59" s="80"/>
    </row>
    <row r="60" ht="14.25" spans="1:18">
      <c r="A60" s="78"/>
      <c r="B60" s="78" t="s">
        <v>214</v>
      </c>
      <c r="C60" s="82" t="s">
        <v>396</v>
      </c>
      <c r="D60" s="80">
        <f t="shared" si="2"/>
        <v>0</v>
      </c>
      <c r="E60" s="80"/>
      <c r="F60" s="80"/>
      <c r="G60" s="80"/>
      <c r="H60" s="80"/>
      <c r="I60" s="80"/>
      <c r="J60" s="78"/>
      <c r="K60" s="78" t="s">
        <v>226</v>
      </c>
      <c r="L60" s="82" t="s">
        <v>388</v>
      </c>
      <c r="M60" s="80">
        <f t="shared" si="3"/>
        <v>0</v>
      </c>
      <c r="N60" s="84"/>
      <c r="O60" s="80"/>
      <c r="P60" s="80"/>
      <c r="Q60" s="80"/>
      <c r="R60" s="80"/>
    </row>
    <row r="61" ht="14.25" spans="1:18">
      <c r="A61" s="78"/>
      <c r="B61" s="78" t="s">
        <v>216</v>
      </c>
      <c r="C61" s="82" t="s">
        <v>397</v>
      </c>
      <c r="D61" s="80">
        <f t="shared" si="2"/>
        <v>0</v>
      </c>
      <c r="E61" s="80"/>
      <c r="F61" s="80"/>
      <c r="G61" s="80"/>
      <c r="H61" s="80"/>
      <c r="I61" s="80"/>
      <c r="J61" s="78"/>
      <c r="K61" s="78" t="s">
        <v>236</v>
      </c>
      <c r="L61" s="82" t="s">
        <v>398</v>
      </c>
      <c r="M61" s="80">
        <f t="shared" si="3"/>
        <v>2002.82</v>
      </c>
      <c r="N61" s="84">
        <v>2.32</v>
      </c>
      <c r="O61" s="80">
        <v>2000.5</v>
      </c>
      <c r="P61" s="80"/>
      <c r="Q61" s="80"/>
      <c r="R61" s="80"/>
    </row>
    <row r="62" spans="1:18">
      <c r="A62" s="77" t="s">
        <v>399</v>
      </c>
      <c r="B62" s="77" t="s">
        <v>303</v>
      </c>
      <c r="C62" s="79" t="s">
        <v>400</v>
      </c>
      <c r="D62" s="80">
        <f t="shared" si="2"/>
        <v>0</v>
      </c>
      <c r="E62" s="80"/>
      <c r="F62" s="80"/>
      <c r="G62" s="80"/>
      <c r="H62" s="80"/>
      <c r="I62" s="80"/>
      <c r="J62" s="77" t="s">
        <v>401</v>
      </c>
      <c r="K62" s="77" t="s">
        <v>303</v>
      </c>
      <c r="L62" s="79" t="s">
        <v>400</v>
      </c>
      <c r="M62" s="80">
        <f t="shared" si="3"/>
        <v>0</v>
      </c>
      <c r="N62" s="80"/>
      <c r="O62" s="80"/>
      <c r="P62" s="80"/>
      <c r="Q62" s="80"/>
      <c r="R62" s="80"/>
    </row>
    <row r="63" spans="1:18">
      <c r="A63" s="78"/>
      <c r="B63" s="78" t="s">
        <v>212</v>
      </c>
      <c r="C63" s="82" t="s">
        <v>402</v>
      </c>
      <c r="D63" s="80">
        <f t="shared" si="2"/>
        <v>0</v>
      </c>
      <c r="E63" s="80"/>
      <c r="F63" s="80"/>
      <c r="G63" s="80"/>
      <c r="H63" s="80"/>
      <c r="I63" s="80"/>
      <c r="J63" s="78"/>
      <c r="K63" s="78" t="s">
        <v>212</v>
      </c>
      <c r="L63" s="82" t="s">
        <v>402</v>
      </c>
      <c r="M63" s="80">
        <f t="shared" si="3"/>
        <v>0</v>
      </c>
      <c r="N63" s="80"/>
      <c r="O63" s="80"/>
      <c r="P63" s="80"/>
      <c r="Q63" s="80"/>
      <c r="R63" s="80"/>
    </row>
    <row r="64" spans="1:18">
      <c r="A64" s="78"/>
      <c r="B64" s="78" t="s">
        <v>214</v>
      </c>
      <c r="C64" s="82" t="s">
        <v>403</v>
      </c>
      <c r="D64" s="80">
        <f t="shared" si="2"/>
        <v>0</v>
      </c>
      <c r="E64" s="80"/>
      <c r="F64" s="80"/>
      <c r="G64" s="80"/>
      <c r="H64" s="80"/>
      <c r="I64" s="80"/>
      <c r="J64" s="78"/>
      <c r="K64" s="78" t="s">
        <v>214</v>
      </c>
      <c r="L64" s="82" t="s">
        <v>403</v>
      </c>
      <c r="M64" s="80">
        <f t="shared" si="3"/>
        <v>0</v>
      </c>
      <c r="N64" s="80"/>
      <c r="O64" s="80"/>
      <c r="P64" s="80"/>
      <c r="Q64" s="80"/>
      <c r="R64" s="80"/>
    </row>
    <row r="65" spans="1:18">
      <c r="A65" s="78"/>
      <c r="B65" s="78" t="s">
        <v>216</v>
      </c>
      <c r="C65" s="82" t="s">
        <v>404</v>
      </c>
      <c r="D65" s="80">
        <f t="shared" si="2"/>
        <v>0</v>
      </c>
      <c r="E65" s="80"/>
      <c r="F65" s="80"/>
      <c r="G65" s="80"/>
      <c r="H65" s="80"/>
      <c r="I65" s="80"/>
      <c r="J65" s="78"/>
      <c r="K65" s="78" t="s">
        <v>216</v>
      </c>
      <c r="L65" s="82" t="s">
        <v>404</v>
      </c>
      <c r="M65" s="80">
        <f t="shared" si="3"/>
        <v>0</v>
      </c>
      <c r="N65" s="80"/>
      <c r="O65" s="80"/>
      <c r="P65" s="80"/>
      <c r="Q65" s="80"/>
      <c r="R65" s="80"/>
    </row>
    <row r="66" spans="1:18">
      <c r="A66" s="78"/>
      <c r="B66" s="78" t="s">
        <v>241</v>
      </c>
      <c r="C66" s="82" t="s">
        <v>405</v>
      </c>
      <c r="D66" s="80">
        <f t="shared" si="2"/>
        <v>0</v>
      </c>
      <c r="E66" s="80"/>
      <c r="F66" s="80"/>
      <c r="G66" s="80"/>
      <c r="H66" s="80"/>
      <c r="I66" s="80"/>
      <c r="J66" s="78"/>
      <c r="K66" s="78" t="s">
        <v>241</v>
      </c>
      <c r="L66" s="82" t="s">
        <v>405</v>
      </c>
      <c r="M66" s="80">
        <f t="shared" si="3"/>
        <v>0</v>
      </c>
      <c r="N66" s="80"/>
      <c r="O66" s="80"/>
      <c r="P66" s="80"/>
      <c r="Q66" s="80"/>
      <c r="R66" s="80"/>
    </row>
    <row r="67" spans="1:18">
      <c r="A67" s="77" t="s">
        <v>406</v>
      </c>
      <c r="B67" s="77" t="s">
        <v>303</v>
      </c>
      <c r="C67" s="79" t="s">
        <v>407</v>
      </c>
      <c r="D67" s="80">
        <f t="shared" si="2"/>
        <v>0</v>
      </c>
      <c r="E67" s="80"/>
      <c r="F67" s="80"/>
      <c r="G67" s="80"/>
      <c r="H67" s="80"/>
      <c r="I67" s="80"/>
      <c r="J67" s="77" t="s">
        <v>408</v>
      </c>
      <c r="K67" s="77" t="s">
        <v>303</v>
      </c>
      <c r="L67" s="79" t="s">
        <v>409</v>
      </c>
      <c r="M67" s="80">
        <f t="shared" si="3"/>
        <v>0</v>
      </c>
      <c r="N67" s="80"/>
      <c r="O67" s="80"/>
      <c r="P67" s="80"/>
      <c r="Q67" s="80"/>
      <c r="R67" s="80"/>
    </row>
    <row r="68" spans="1:18">
      <c r="A68" s="78"/>
      <c r="B68" s="78" t="s">
        <v>212</v>
      </c>
      <c r="C68" s="82" t="s">
        <v>410</v>
      </c>
      <c r="D68" s="80">
        <f t="shared" si="2"/>
        <v>0</v>
      </c>
      <c r="E68" s="80"/>
      <c r="F68" s="80"/>
      <c r="G68" s="80"/>
      <c r="H68" s="80"/>
      <c r="I68" s="80"/>
      <c r="J68" s="78"/>
      <c r="K68" s="78" t="s">
        <v>212</v>
      </c>
      <c r="L68" s="82" t="s">
        <v>411</v>
      </c>
      <c r="M68" s="80">
        <f t="shared" si="3"/>
        <v>0</v>
      </c>
      <c r="N68" s="80"/>
      <c r="O68" s="80"/>
      <c r="P68" s="80"/>
      <c r="Q68" s="80"/>
      <c r="R68" s="80"/>
    </row>
    <row r="69" spans="1:18">
      <c r="A69" s="78"/>
      <c r="B69" s="78" t="s">
        <v>214</v>
      </c>
      <c r="C69" s="82" t="s">
        <v>412</v>
      </c>
      <c r="D69" s="80">
        <f t="shared" si="2"/>
        <v>0</v>
      </c>
      <c r="E69" s="80"/>
      <c r="F69" s="80"/>
      <c r="G69" s="80"/>
      <c r="H69" s="80"/>
      <c r="I69" s="80"/>
      <c r="J69" s="78"/>
      <c r="K69" s="78" t="s">
        <v>214</v>
      </c>
      <c r="L69" s="82" t="s">
        <v>413</v>
      </c>
      <c r="M69" s="80">
        <f t="shared" si="3"/>
        <v>0</v>
      </c>
      <c r="N69" s="80"/>
      <c r="O69" s="80"/>
      <c r="P69" s="80"/>
      <c r="Q69" s="80"/>
      <c r="R69" s="80"/>
    </row>
    <row r="70" spans="1:18">
      <c r="A70" s="77" t="s">
        <v>414</v>
      </c>
      <c r="B70" s="77" t="s">
        <v>303</v>
      </c>
      <c r="C70" s="79" t="s">
        <v>415</v>
      </c>
      <c r="D70" s="80">
        <f t="shared" si="2"/>
        <v>0</v>
      </c>
      <c r="E70" s="80"/>
      <c r="F70" s="80"/>
      <c r="G70" s="80"/>
      <c r="H70" s="80"/>
      <c r="I70" s="80"/>
      <c r="J70" s="78"/>
      <c r="K70" s="78" t="s">
        <v>216</v>
      </c>
      <c r="L70" s="82" t="s">
        <v>416</v>
      </c>
      <c r="M70" s="80">
        <f t="shared" si="3"/>
        <v>0</v>
      </c>
      <c r="N70" s="80"/>
      <c r="O70" s="80"/>
      <c r="P70" s="80"/>
      <c r="Q70" s="80"/>
      <c r="R70" s="80"/>
    </row>
    <row r="71" spans="1:18">
      <c r="A71" s="78"/>
      <c r="B71" s="78" t="s">
        <v>212</v>
      </c>
      <c r="C71" s="82" t="s">
        <v>417</v>
      </c>
      <c r="D71" s="80">
        <f t="shared" si="2"/>
        <v>0</v>
      </c>
      <c r="E71" s="80"/>
      <c r="F71" s="80"/>
      <c r="G71" s="80"/>
      <c r="H71" s="80"/>
      <c r="I71" s="80"/>
      <c r="J71" s="78"/>
      <c r="K71" s="78" t="s">
        <v>243</v>
      </c>
      <c r="L71" s="82" t="s">
        <v>339</v>
      </c>
      <c r="M71" s="80">
        <f t="shared" si="3"/>
        <v>0</v>
      </c>
      <c r="N71" s="80"/>
      <c r="O71" s="80"/>
      <c r="P71" s="80"/>
      <c r="Q71" s="80"/>
      <c r="R71" s="80"/>
    </row>
    <row r="72" spans="1:18">
      <c r="A72" s="78"/>
      <c r="B72" s="78" t="s">
        <v>214</v>
      </c>
      <c r="C72" s="82" t="s">
        <v>418</v>
      </c>
      <c r="D72" s="80">
        <f t="shared" si="2"/>
        <v>0</v>
      </c>
      <c r="E72" s="80"/>
      <c r="F72" s="80"/>
      <c r="G72" s="80"/>
      <c r="H72" s="80"/>
      <c r="I72" s="80"/>
      <c r="J72" s="78"/>
      <c r="K72" s="78" t="s">
        <v>218</v>
      </c>
      <c r="L72" s="82" t="s">
        <v>347</v>
      </c>
      <c r="M72" s="80">
        <f t="shared" si="3"/>
        <v>0</v>
      </c>
      <c r="N72" s="80"/>
      <c r="O72" s="80"/>
      <c r="P72" s="80"/>
      <c r="Q72" s="80"/>
      <c r="R72" s="80"/>
    </row>
    <row r="73" spans="1:18">
      <c r="A73" s="78"/>
      <c r="B73" s="78" t="s">
        <v>216</v>
      </c>
      <c r="C73" s="82" t="s">
        <v>419</v>
      </c>
      <c r="D73" s="80">
        <f t="shared" si="2"/>
        <v>0</v>
      </c>
      <c r="E73" s="80"/>
      <c r="F73" s="80"/>
      <c r="G73" s="80"/>
      <c r="H73" s="80"/>
      <c r="I73" s="80"/>
      <c r="J73" s="78"/>
      <c r="K73" s="78" t="s">
        <v>220</v>
      </c>
      <c r="L73" s="82" t="s">
        <v>420</v>
      </c>
      <c r="M73" s="80">
        <f t="shared" ref="M73:M114" si="4">N73+O73</f>
        <v>0</v>
      </c>
      <c r="N73" s="80"/>
      <c r="O73" s="80"/>
      <c r="P73" s="80"/>
      <c r="Q73" s="80"/>
      <c r="R73" s="80"/>
    </row>
    <row r="74" spans="1:18">
      <c r="A74" s="78"/>
      <c r="B74" s="78" t="s">
        <v>241</v>
      </c>
      <c r="C74" s="82" t="s">
        <v>421</v>
      </c>
      <c r="D74" s="80">
        <f t="shared" si="2"/>
        <v>0</v>
      </c>
      <c r="E74" s="80"/>
      <c r="F74" s="80"/>
      <c r="G74" s="80"/>
      <c r="H74" s="80"/>
      <c r="I74" s="80"/>
      <c r="J74" s="78"/>
      <c r="K74" s="78" t="s">
        <v>222</v>
      </c>
      <c r="L74" s="82" t="s">
        <v>422</v>
      </c>
      <c r="M74" s="80">
        <f t="shared" si="4"/>
        <v>0</v>
      </c>
      <c r="N74" s="80"/>
      <c r="O74" s="80"/>
      <c r="P74" s="80"/>
      <c r="Q74" s="80"/>
      <c r="R74" s="80"/>
    </row>
    <row r="75" spans="1:18">
      <c r="A75" s="77" t="s">
        <v>423</v>
      </c>
      <c r="B75" s="77" t="s">
        <v>303</v>
      </c>
      <c r="C75" s="79" t="s">
        <v>424</v>
      </c>
      <c r="D75" s="80">
        <f t="shared" si="2"/>
        <v>0</v>
      </c>
      <c r="E75" s="80"/>
      <c r="F75" s="80"/>
      <c r="G75" s="80"/>
      <c r="H75" s="80"/>
      <c r="I75" s="80"/>
      <c r="J75" s="78"/>
      <c r="K75" s="78" t="s">
        <v>232</v>
      </c>
      <c r="L75" s="82" t="s">
        <v>341</v>
      </c>
      <c r="M75" s="80">
        <f t="shared" si="4"/>
        <v>0</v>
      </c>
      <c r="N75" s="80"/>
      <c r="O75" s="80"/>
      <c r="P75" s="80"/>
      <c r="Q75" s="80"/>
      <c r="R75" s="80"/>
    </row>
    <row r="76" spans="1:18">
      <c r="A76" s="78"/>
      <c r="B76" s="78" t="s">
        <v>212</v>
      </c>
      <c r="C76" s="82" t="s">
        <v>425</v>
      </c>
      <c r="D76" s="80">
        <f t="shared" si="2"/>
        <v>0</v>
      </c>
      <c r="E76" s="80"/>
      <c r="F76" s="80"/>
      <c r="G76" s="80"/>
      <c r="H76" s="80"/>
      <c r="I76" s="80"/>
      <c r="J76" s="78"/>
      <c r="K76" s="78" t="s">
        <v>426</v>
      </c>
      <c r="L76" s="82" t="s">
        <v>427</v>
      </c>
      <c r="M76" s="80">
        <f t="shared" si="4"/>
        <v>0</v>
      </c>
      <c r="N76" s="80"/>
      <c r="O76" s="80"/>
      <c r="P76" s="80"/>
      <c r="Q76" s="80"/>
      <c r="R76" s="80"/>
    </row>
    <row r="77" spans="1:18">
      <c r="A77" s="78"/>
      <c r="B77" s="78" t="s">
        <v>214</v>
      </c>
      <c r="C77" s="82" t="s">
        <v>428</v>
      </c>
      <c r="D77" s="80">
        <f t="shared" si="2"/>
        <v>0</v>
      </c>
      <c r="E77" s="80"/>
      <c r="F77" s="80"/>
      <c r="G77" s="80"/>
      <c r="H77" s="80"/>
      <c r="I77" s="80"/>
      <c r="J77" s="78"/>
      <c r="K77" s="78" t="s">
        <v>429</v>
      </c>
      <c r="L77" s="82" t="s">
        <v>430</v>
      </c>
      <c r="M77" s="80">
        <f t="shared" si="4"/>
        <v>0</v>
      </c>
      <c r="N77" s="80"/>
      <c r="O77" s="80"/>
      <c r="P77" s="80"/>
      <c r="Q77" s="80"/>
      <c r="R77" s="80"/>
    </row>
    <row r="78" spans="1:18">
      <c r="A78" s="77" t="s">
        <v>431</v>
      </c>
      <c r="B78" s="77" t="s">
        <v>303</v>
      </c>
      <c r="C78" s="79" t="s">
        <v>432</v>
      </c>
      <c r="D78" s="80">
        <f t="shared" si="2"/>
        <v>0</v>
      </c>
      <c r="E78" s="80"/>
      <c r="F78" s="80"/>
      <c r="G78" s="80"/>
      <c r="H78" s="80"/>
      <c r="I78" s="80"/>
      <c r="J78" s="78"/>
      <c r="K78" s="78" t="s">
        <v>433</v>
      </c>
      <c r="L78" s="82" t="s">
        <v>434</v>
      </c>
      <c r="M78" s="80">
        <f t="shared" si="4"/>
        <v>0</v>
      </c>
      <c r="N78" s="80"/>
      <c r="O78" s="80"/>
      <c r="P78" s="80"/>
      <c r="Q78" s="80"/>
      <c r="R78" s="80"/>
    </row>
    <row r="79" spans="1:18">
      <c r="A79" s="78"/>
      <c r="B79" s="78" t="s">
        <v>218</v>
      </c>
      <c r="C79" s="82" t="s">
        <v>435</v>
      </c>
      <c r="D79" s="80">
        <f t="shared" si="2"/>
        <v>0</v>
      </c>
      <c r="E79" s="80"/>
      <c r="F79" s="80"/>
      <c r="G79" s="80"/>
      <c r="H79" s="80"/>
      <c r="I79" s="80"/>
      <c r="J79" s="78"/>
      <c r="K79" s="78" t="s">
        <v>236</v>
      </c>
      <c r="L79" s="82" t="s">
        <v>436</v>
      </c>
      <c r="M79" s="80">
        <f t="shared" si="4"/>
        <v>0</v>
      </c>
      <c r="N79" s="80"/>
      <c r="O79" s="80"/>
      <c r="P79" s="80"/>
      <c r="Q79" s="80"/>
      <c r="R79" s="80"/>
    </row>
    <row r="80" spans="1:18">
      <c r="A80" s="78"/>
      <c r="B80" s="78" t="s">
        <v>220</v>
      </c>
      <c r="C80" s="82" t="s">
        <v>437</v>
      </c>
      <c r="D80" s="80">
        <f t="shared" si="2"/>
        <v>0</v>
      </c>
      <c r="E80" s="80"/>
      <c r="F80" s="80"/>
      <c r="G80" s="80"/>
      <c r="H80" s="80"/>
      <c r="I80" s="80"/>
      <c r="J80" s="77" t="s">
        <v>438</v>
      </c>
      <c r="K80" s="77" t="s">
        <v>303</v>
      </c>
      <c r="L80" s="79" t="s">
        <v>439</v>
      </c>
      <c r="M80" s="80">
        <f t="shared" si="4"/>
        <v>133</v>
      </c>
      <c r="N80" s="80"/>
      <c r="O80" s="80">
        <f>SUM(O81:O96)</f>
        <v>133</v>
      </c>
      <c r="P80" s="80"/>
      <c r="Q80" s="80"/>
      <c r="R80" s="80"/>
    </row>
    <row r="81" spans="1:18">
      <c r="A81" s="78"/>
      <c r="B81" s="78" t="s">
        <v>222</v>
      </c>
      <c r="C81" s="82" t="s">
        <v>440</v>
      </c>
      <c r="D81" s="80">
        <f t="shared" si="2"/>
        <v>0</v>
      </c>
      <c r="E81" s="80"/>
      <c r="F81" s="80"/>
      <c r="G81" s="80"/>
      <c r="H81" s="80"/>
      <c r="I81" s="80"/>
      <c r="J81" s="78"/>
      <c r="K81" s="78" t="s">
        <v>212</v>
      </c>
      <c r="L81" s="82" t="s">
        <v>411</v>
      </c>
      <c r="M81" s="80">
        <f t="shared" si="4"/>
        <v>0</v>
      </c>
      <c r="N81" s="80"/>
      <c r="O81" s="80"/>
      <c r="P81" s="80"/>
      <c r="Q81" s="80"/>
      <c r="R81" s="80"/>
    </row>
    <row r="82" spans="1:18">
      <c r="A82" s="78"/>
      <c r="B82" s="78" t="s">
        <v>236</v>
      </c>
      <c r="C82" s="82" t="s">
        <v>432</v>
      </c>
      <c r="D82" s="80">
        <f t="shared" si="2"/>
        <v>0</v>
      </c>
      <c r="E82" s="80"/>
      <c r="F82" s="80"/>
      <c r="G82" s="80"/>
      <c r="H82" s="80"/>
      <c r="I82" s="80"/>
      <c r="J82" s="78"/>
      <c r="K82" s="78" t="s">
        <v>214</v>
      </c>
      <c r="L82" s="82" t="s">
        <v>413</v>
      </c>
      <c r="M82" s="80">
        <f t="shared" si="4"/>
        <v>50</v>
      </c>
      <c r="N82" s="80"/>
      <c r="O82" s="80">
        <v>50</v>
      </c>
      <c r="P82" s="80"/>
      <c r="Q82" s="80"/>
      <c r="R82" s="80"/>
    </row>
    <row r="83" spans="1:18">
      <c r="A83" s="85"/>
      <c r="B83" s="85"/>
      <c r="C83" s="85"/>
      <c r="D83" s="80"/>
      <c r="E83" s="80"/>
      <c r="F83" s="80"/>
      <c r="G83" s="80"/>
      <c r="H83" s="80"/>
      <c r="I83" s="80"/>
      <c r="J83" s="85"/>
      <c r="K83" s="85" t="s">
        <v>216</v>
      </c>
      <c r="L83" s="85" t="s">
        <v>416</v>
      </c>
      <c r="M83" s="80">
        <f t="shared" si="4"/>
        <v>0</v>
      </c>
      <c r="N83" s="80"/>
      <c r="O83" s="80"/>
      <c r="P83" s="80"/>
      <c r="Q83" s="80"/>
      <c r="R83" s="80"/>
    </row>
    <row r="84" spans="1:18">
      <c r="A84" s="85"/>
      <c r="B84" s="85"/>
      <c r="C84" s="85"/>
      <c r="D84" s="80"/>
      <c r="E84" s="80"/>
      <c r="F84" s="80"/>
      <c r="G84" s="80"/>
      <c r="H84" s="80"/>
      <c r="I84" s="80"/>
      <c r="J84" s="85"/>
      <c r="K84" s="85" t="s">
        <v>243</v>
      </c>
      <c r="L84" s="85" t="s">
        <v>339</v>
      </c>
      <c r="M84" s="80">
        <f t="shared" si="4"/>
        <v>0</v>
      </c>
      <c r="N84" s="80"/>
      <c r="O84" s="80"/>
      <c r="P84" s="80"/>
      <c r="Q84" s="80"/>
      <c r="R84" s="80"/>
    </row>
    <row r="85" spans="1:18">
      <c r="A85" s="85"/>
      <c r="B85" s="85"/>
      <c r="C85" s="85"/>
      <c r="D85" s="80"/>
      <c r="E85" s="80"/>
      <c r="F85" s="80"/>
      <c r="G85" s="80"/>
      <c r="H85" s="80"/>
      <c r="I85" s="80"/>
      <c r="J85" s="85"/>
      <c r="K85" s="85" t="s">
        <v>218</v>
      </c>
      <c r="L85" s="85" t="s">
        <v>347</v>
      </c>
      <c r="M85" s="80">
        <f t="shared" si="4"/>
        <v>0</v>
      </c>
      <c r="N85" s="80"/>
      <c r="O85" s="80"/>
      <c r="P85" s="80"/>
      <c r="Q85" s="80"/>
      <c r="R85" s="80"/>
    </row>
    <row r="86" spans="1:18">
      <c r="A86" s="85"/>
      <c r="B86" s="85"/>
      <c r="C86" s="85"/>
      <c r="D86" s="80"/>
      <c r="E86" s="80"/>
      <c r="F86" s="80"/>
      <c r="G86" s="80"/>
      <c r="H86" s="80"/>
      <c r="I86" s="80"/>
      <c r="J86" s="85"/>
      <c r="K86" s="85" t="s">
        <v>220</v>
      </c>
      <c r="L86" s="85" t="s">
        <v>420</v>
      </c>
      <c r="M86" s="80">
        <f t="shared" si="4"/>
        <v>15</v>
      </c>
      <c r="N86" s="80"/>
      <c r="O86" s="80">
        <v>15</v>
      </c>
      <c r="P86" s="80"/>
      <c r="Q86" s="80"/>
      <c r="R86" s="80"/>
    </row>
    <row r="87" spans="1:18">
      <c r="A87" s="85"/>
      <c r="B87" s="85"/>
      <c r="C87" s="85"/>
      <c r="D87" s="80"/>
      <c r="E87" s="80"/>
      <c r="F87" s="80"/>
      <c r="G87" s="80"/>
      <c r="H87" s="80"/>
      <c r="I87" s="80"/>
      <c r="J87" s="85"/>
      <c r="K87" s="85" t="s">
        <v>222</v>
      </c>
      <c r="L87" s="85" t="s">
        <v>422</v>
      </c>
      <c r="M87" s="80">
        <f t="shared" si="4"/>
        <v>0</v>
      </c>
      <c r="N87" s="80"/>
      <c r="O87" s="80"/>
      <c r="P87" s="80"/>
      <c r="Q87" s="80"/>
      <c r="R87" s="80"/>
    </row>
    <row r="88" spans="1:18">
      <c r="A88" s="85"/>
      <c r="B88" s="85"/>
      <c r="C88" s="85"/>
      <c r="D88" s="80"/>
      <c r="E88" s="80"/>
      <c r="F88" s="80"/>
      <c r="G88" s="80"/>
      <c r="H88" s="80"/>
      <c r="I88" s="80"/>
      <c r="J88" s="85"/>
      <c r="K88" s="85" t="s">
        <v>224</v>
      </c>
      <c r="L88" s="85" t="s">
        <v>441</v>
      </c>
      <c r="M88" s="80">
        <f t="shared" si="4"/>
        <v>0</v>
      </c>
      <c r="N88" s="80"/>
      <c r="O88" s="80"/>
      <c r="P88" s="80"/>
      <c r="Q88" s="80"/>
      <c r="R88" s="80"/>
    </row>
    <row r="89" spans="1:18">
      <c r="A89" s="85"/>
      <c r="B89" s="85"/>
      <c r="C89" s="85"/>
      <c r="D89" s="80"/>
      <c r="E89" s="80"/>
      <c r="F89" s="80"/>
      <c r="G89" s="80"/>
      <c r="H89" s="80"/>
      <c r="I89" s="80"/>
      <c r="J89" s="85"/>
      <c r="K89" s="85" t="s">
        <v>226</v>
      </c>
      <c r="L89" s="85" t="s">
        <v>442</v>
      </c>
      <c r="M89" s="80">
        <f t="shared" si="4"/>
        <v>0</v>
      </c>
      <c r="N89" s="80"/>
      <c r="O89" s="80"/>
      <c r="P89" s="80"/>
      <c r="Q89" s="80"/>
      <c r="R89" s="80"/>
    </row>
    <row r="90" spans="1:18">
      <c r="A90" s="85"/>
      <c r="B90" s="85"/>
      <c r="C90" s="85"/>
      <c r="D90" s="80"/>
      <c r="E90" s="80"/>
      <c r="F90" s="80"/>
      <c r="G90" s="80"/>
      <c r="H90" s="80"/>
      <c r="I90" s="80"/>
      <c r="J90" s="85"/>
      <c r="K90" s="85" t="s">
        <v>228</v>
      </c>
      <c r="L90" s="85" t="s">
        <v>443</v>
      </c>
      <c r="M90" s="80">
        <f t="shared" si="4"/>
        <v>0</v>
      </c>
      <c r="N90" s="80"/>
      <c r="O90" s="80"/>
      <c r="P90" s="80"/>
      <c r="Q90" s="80"/>
      <c r="R90" s="80"/>
    </row>
    <row r="91" spans="1:18">
      <c r="A91" s="85"/>
      <c r="B91" s="85"/>
      <c r="C91" s="85"/>
      <c r="D91" s="80"/>
      <c r="E91" s="80"/>
      <c r="F91" s="80"/>
      <c r="G91" s="80"/>
      <c r="H91" s="80"/>
      <c r="I91" s="80"/>
      <c r="J91" s="85"/>
      <c r="K91" s="85" t="s">
        <v>230</v>
      </c>
      <c r="L91" s="85" t="s">
        <v>444</v>
      </c>
      <c r="M91" s="80">
        <f t="shared" si="4"/>
        <v>0</v>
      </c>
      <c r="N91" s="80"/>
      <c r="O91" s="80"/>
      <c r="P91" s="80"/>
      <c r="Q91" s="80"/>
      <c r="R91" s="80"/>
    </row>
    <row r="92" spans="1:18">
      <c r="A92" s="85"/>
      <c r="B92" s="85"/>
      <c r="C92" s="85"/>
      <c r="D92" s="80"/>
      <c r="E92" s="80"/>
      <c r="F92" s="80"/>
      <c r="G92" s="80"/>
      <c r="H92" s="80"/>
      <c r="I92" s="80"/>
      <c r="J92" s="85"/>
      <c r="K92" s="85" t="s">
        <v>232</v>
      </c>
      <c r="L92" s="85" t="s">
        <v>341</v>
      </c>
      <c r="M92" s="80">
        <f t="shared" si="4"/>
        <v>0</v>
      </c>
      <c r="N92" s="80"/>
      <c r="O92" s="80"/>
      <c r="P92" s="80"/>
      <c r="Q92" s="80"/>
      <c r="R92" s="80"/>
    </row>
    <row r="93" spans="1:18">
      <c r="A93" s="85"/>
      <c r="B93" s="85"/>
      <c r="C93" s="85"/>
      <c r="D93" s="80"/>
      <c r="E93" s="80"/>
      <c r="F93" s="80"/>
      <c r="G93" s="80"/>
      <c r="H93" s="80"/>
      <c r="I93" s="80"/>
      <c r="J93" s="85"/>
      <c r="K93" s="85" t="s">
        <v>426</v>
      </c>
      <c r="L93" s="85" t="s">
        <v>427</v>
      </c>
      <c r="M93" s="80">
        <f t="shared" si="4"/>
        <v>0</v>
      </c>
      <c r="N93" s="80"/>
      <c r="O93" s="80"/>
      <c r="P93" s="80"/>
      <c r="Q93" s="80"/>
      <c r="R93" s="80"/>
    </row>
    <row r="94" spans="1:18">
      <c r="A94" s="85"/>
      <c r="B94" s="85"/>
      <c r="C94" s="85"/>
      <c r="D94" s="80"/>
      <c r="E94" s="80"/>
      <c r="F94" s="80"/>
      <c r="G94" s="80"/>
      <c r="H94" s="80"/>
      <c r="I94" s="80"/>
      <c r="J94" s="85"/>
      <c r="K94" s="85" t="s">
        <v>429</v>
      </c>
      <c r="L94" s="85" t="s">
        <v>430</v>
      </c>
      <c r="M94" s="80">
        <f t="shared" si="4"/>
        <v>0</v>
      </c>
      <c r="N94" s="80"/>
      <c r="O94" s="80"/>
      <c r="P94" s="80"/>
      <c r="Q94" s="80"/>
      <c r="R94" s="80"/>
    </row>
    <row r="95" spans="1:18">
      <c r="A95" s="85"/>
      <c r="B95" s="85"/>
      <c r="C95" s="85"/>
      <c r="D95" s="80"/>
      <c r="E95" s="80"/>
      <c r="F95" s="80"/>
      <c r="G95" s="80"/>
      <c r="H95" s="80"/>
      <c r="I95" s="80"/>
      <c r="J95" s="85"/>
      <c r="K95" s="85" t="s">
        <v>433</v>
      </c>
      <c r="L95" s="85" t="s">
        <v>434</v>
      </c>
      <c r="M95" s="80">
        <f t="shared" si="4"/>
        <v>0</v>
      </c>
      <c r="N95" s="80"/>
      <c r="O95" s="80"/>
      <c r="P95" s="80"/>
      <c r="Q95" s="80"/>
      <c r="R95" s="80"/>
    </row>
    <row r="96" spans="1:18">
      <c r="A96" s="85"/>
      <c r="B96" s="85"/>
      <c r="C96" s="85"/>
      <c r="D96" s="80"/>
      <c r="E96" s="80"/>
      <c r="F96" s="80"/>
      <c r="G96" s="80"/>
      <c r="H96" s="80"/>
      <c r="I96" s="80"/>
      <c r="J96" s="85"/>
      <c r="K96" s="85" t="s">
        <v>236</v>
      </c>
      <c r="L96" s="85" t="s">
        <v>349</v>
      </c>
      <c r="M96" s="80">
        <f t="shared" si="4"/>
        <v>68</v>
      </c>
      <c r="N96" s="80"/>
      <c r="O96" s="80">
        <v>68</v>
      </c>
      <c r="P96" s="80"/>
      <c r="Q96" s="80"/>
      <c r="R96" s="80"/>
    </row>
    <row r="97" spans="1:18">
      <c r="A97" s="85"/>
      <c r="B97" s="85"/>
      <c r="C97" s="85"/>
      <c r="D97" s="80"/>
      <c r="E97" s="80"/>
      <c r="F97" s="80"/>
      <c r="G97" s="80"/>
      <c r="H97" s="80"/>
      <c r="I97" s="80"/>
      <c r="J97" s="87" t="s">
        <v>445</v>
      </c>
      <c r="K97" s="87" t="s">
        <v>303</v>
      </c>
      <c r="L97" s="87" t="s">
        <v>446</v>
      </c>
      <c r="M97" s="80">
        <f t="shared" si="4"/>
        <v>0</v>
      </c>
      <c r="N97" s="80"/>
      <c r="O97" s="80"/>
      <c r="P97" s="80"/>
      <c r="Q97" s="80"/>
      <c r="R97" s="80"/>
    </row>
    <row r="98" spans="1:18">
      <c r="A98" s="85"/>
      <c r="B98" s="85"/>
      <c r="C98" s="85"/>
      <c r="D98" s="80"/>
      <c r="E98" s="80"/>
      <c r="F98" s="80"/>
      <c r="G98" s="80"/>
      <c r="H98" s="80"/>
      <c r="I98" s="80"/>
      <c r="J98" s="85"/>
      <c r="K98" s="85" t="s">
        <v>212</v>
      </c>
      <c r="L98" s="85" t="s">
        <v>447</v>
      </c>
      <c r="M98" s="80">
        <f t="shared" si="4"/>
        <v>0</v>
      </c>
      <c r="N98" s="80"/>
      <c r="O98" s="80"/>
      <c r="P98" s="80"/>
      <c r="Q98" s="80"/>
      <c r="R98" s="80"/>
    </row>
    <row r="99" spans="1:18">
      <c r="A99" s="85"/>
      <c r="B99" s="85"/>
      <c r="C99" s="85"/>
      <c r="D99" s="80"/>
      <c r="E99" s="80"/>
      <c r="F99" s="80"/>
      <c r="G99" s="80"/>
      <c r="H99" s="80"/>
      <c r="I99" s="80"/>
      <c r="J99" s="85"/>
      <c r="K99" s="85" t="s">
        <v>236</v>
      </c>
      <c r="L99" s="85" t="s">
        <v>374</v>
      </c>
      <c r="M99" s="80">
        <f t="shared" si="4"/>
        <v>0</v>
      </c>
      <c r="N99" s="80"/>
      <c r="O99" s="80"/>
      <c r="P99" s="80"/>
      <c r="Q99" s="80"/>
      <c r="R99" s="80"/>
    </row>
    <row r="100" spans="1:18">
      <c r="A100" s="85"/>
      <c r="B100" s="85"/>
      <c r="C100" s="85"/>
      <c r="D100" s="80"/>
      <c r="E100" s="80"/>
      <c r="F100" s="80"/>
      <c r="G100" s="80"/>
      <c r="H100" s="80"/>
      <c r="I100" s="80"/>
      <c r="J100" s="87" t="s">
        <v>448</v>
      </c>
      <c r="K100" s="87" t="s">
        <v>303</v>
      </c>
      <c r="L100" s="87" t="s">
        <v>369</v>
      </c>
      <c r="M100" s="80">
        <f t="shared" si="4"/>
        <v>0</v>
      </c>
      <c r="N100" s="80"/>
      <c r="O100" s="80"/>
      <c r="P100" s="80"/>
      <c r="Q100" s="80"/>
      <c r="R100" s="80"/>
    </row>
    <row r="101" spans="1:18">
      <c r="A101" s="85"/>
      <c r="B101" s="85"/>
      <c r="C101" s="85"/>
      <c r="D101" s="80"/>
      <c r="E101" s="80"/>
      <c r="F101" s="80"/>
      <c r="G101" s="80"/>
      <c r="H101" s="80"/>
      <c r="I101" s="80"/>
      <c r="J101" s="85"/>
      <c r="K101" s="85" t="s">
        <v>212</v>
      </c>
      <c r="L101" s="85" t="s">
        <v>447</v>
      </c>
      <c r="M101" s="80">
        <f t="shared" si="4"/>
        <v>0</v>
      </c>
      <c r="N101" s="80"/>
      <c r="O101" s="80"/>
      <c r="P101" s="80"/>
      <c r="Q101" s="80"/>
      <c r="R101" s="80"/>
    </row>
    <row r="102" spans="1:18">
      <c r="A102" s="85"/>
      <c r="B102" s="85"/>
      <c r="C102" s="85"/>
      <c r="D102" s="80"/>
      <c r="E102" s="80"/>
      <c r="F102" s="80"/>
      <c r="G102" s="80"/>
      <c r="H102" s="80"/>
      <c r="I102" s="80"/>
      <c r="J102" s="85"/>
      <c r="K102" s="85" t="s">
        <v>216</v>
      </c>
      <c r="L102" s="85" t="s">
        <v>449</v>
      </c>
      <c r="M102" s="80">
        <f t="shared" si="4"/>
        <v>0</v>
      </c>
      <c r="N102" s="80"/>
      <c r="O102" s="80"/>
      <c r="P102" s="80"/>
      <c r="Q102" s="80"/>
      <c r="R102" s="80"/>
    </row>
    <row r="103" spans="1:18">
      <c r="A103" s="85"/>
      <c r="B103" s="85"/>
      <c r="C103" s="85"/>
      <c r="D103" s="80"/>
      <c r="E103" s="80"/>
      <c r="F103" s="80"/>
      <c r="G103" s="80"/>
      <c r="H103" s="80"/>
      <c r="I103" s="80"/>
      <c r="J103" s="85"/>
      <c r="K103" s="85" t="s">
        <v>241</v>
      </c>
      <c r="L103" s="85" t="s">
        <v>370</v>
      </c>
      <c r="M103" s="80">
        <f t="shared" si="4"/>
        <v>0</v>
      </c>
      <c r="N103" s="80"/>
      <c r="O103" s="80"/>
      <c r="P103" s="80"/>
      <c r="Q103" s="80"/>
      <c r="R103" s="80"/>
    </row>
    <row r="104" spans="1:18">
      <c r="A104" s="85"/>
      <c r="B104" s="85"/>
      <c r="C104" s="85"/>
      <c r="D104" s="80"/>
      <c r="E104" s="80"/>
      <c r="F104" s="80"/>
      <c r="G104" s="80"/>
      <c r="H104" s="80"/>
      <c r="I104" s="80"/>
      <c r="J104" s="85"/>
      <c r="K104" s="85" t="s">
        <v>243</v>
      </c>
      <c r="L104" s="85" t="s">
        <v>372</v>
      </c>
      <c r="M104" s="80">
        <f t="shared" si="4"/>
        <v>0</v>
      </c>
      <c r="N104" s="80"/>
      <c r="O104" s="80"/>
      <c r="P104" s="80"/>
      <c r="Q104" s="80"/>
      <c r="R104" s="80"/>
    </row>
    <row r="105" spans="1:18">
      <c r="A105" s="85"/>
      <c r="B105" s="85"/>
      <c r="C105" s="85"/>
      <c r="D105" s="80"/>
      <c r="E105" s="80"/>
      <c r="F105" s="80"/>
      <c r="G105" s="80"/>
      <c r="H105" s="80"/>
      <c r="I105" s="80"/>
      <c r="J105" s="85"/>
      <c r="K105" s="85" t="s">
        <v>236</v>
      </c>
      <c r="L105" s="85" t="s">
        <v>374</v>
      </c>
      <c r="M105" s="80">
        <f t="shared" si="4"/>
        <v>0</v>
      </c>
      <c r="N105" s="80"/>
      <c r="O105" s="80"/>
      <c r="P105" s="80"/>
      <c r="Q105" s="80"/>
      <c r="R105" s="80"/>
    </row>
    <row r="106" spans="1:18">
      <c r="A106" s="85"/>
      <c r="B106" s="85"/>
      <c r="C106" s="85"/>
      <c r="D106" s="80"/>
      <c r="E106" s="80"/>
      <c r="F106" s="80"/>
      <c r="G106" s="80"/>
      <c r="H106" s="80"/>
      <c r="I106" s="80"/>
      <c r="J106" s="87" t="s">
        <v>450</v>
      </c>
      <c r="K106" s="87" t="s">
        <v>303</v>
      </c>
      <c r="L106" s="87" t="s">
        <v>394</v>
      </c>
      <c r="M106" s="80">
        <f t="shared" si="4"/>
        <v>0</v>
      </c>
      <c r="N106" s="80"/>
      <c r="O106" s="80"/>
      <c r="P106" s="80"/>
      <c r="Q106" s="80"/>
      <c r="R106" s="80"/>
    </row>
    <row r="107" spans="1:18">
      <c r="A107" s="85"/>
      <c r="B107" s="85"/>
      <c r="C107" s="85"/>
      <c r="D107" s="80"/>
      <c r="E107" s="80"/>
      <c r="F107" s="80"/>
      <c r="G107" s="80"/>
      <c r="H107" s="80"/>
      <c r="I107" s="80"/>
      <c r="J107" s="85"/>
      <c r="K107" s="85" t="s">
        <v>214</v>
      </c>
      <c r="L107" s="85" t="s">
        <v>396</v>
      </c>
      <c r="M107" s="80">
        <f t="shared" si="4"/>
        <v>0</v>
      </c>
      <c r="N107" s="80"/>
      <c r="O107" s="80"/>
      <c r="P107" s="80"/>
      <c r="Q107" s="80"/>
      <c r="R107" s="80"/>
    </row>
    <row r="108" spans="1:18">
      <c r="A108" s="85"/>
      <c r="B108" s="85"/>
      <c r="C108" s="85"/>
      <c r="D108" s="80"/>
      <c r="E108" s="80"/>
      <c r="F108" s="80"/>
      <c r="G108" s="80"/>
      <c r="H108" s="80"/>
      <c r="I108" s="80"/>
      <c r="J108" s="85"/>
      <c r="K108" s="85" t="s">
        <v>216</v>
      </c>
      <c r="L108" s="85" t="s">
        <v>397</v>
      </c>
      <c r="M108" s="80">
        <f t="shared" si="4"/>
        <v>0</v>
      </c>
      <c r="N108" s="80"/>
      <c r="O108" s="80"/>
      <c r="P108" s="80"/>
      <c r="Q108" s="80"/>
      <c r="R108" s="80"/>
    </row>
    <row r="109" spans="1:18">
      <c r="A109" s="85"/>
      <c r="B109" s="85"/>
      <c r="C109" s="85"/>
      <c r="D109" s="80"/>
      <c r="E109" s="80"/>
      <c r="F109" s="80"/>
      <c r="G109" s="80"/>
      <c r="H109" s="80"/>
      <c r="I109" s="80"/>
      <c r="J109" s="87" t="s">
        <v>451</v>
      </c>
      <c r="K109" s="87" t="s">
        <v>303</v>
      </c>
      <c r="L109" s="87" t="s">
        <v>432</v>
      </c>
      <c r="M109" s="80">
        <f t="shared" si="4"/>
        <v>0</v>
      </c>
      <c r="N109" s="80"/>
      <c r="O109" s="80"/>
      <c r="P109" s="80"/>
      <c r="Q109" s="80"/>
      <c r="R109" s="80"/>
    </row>
    <row r="110" spans="1:18">
      <c r="A110" s="85"/>
      <c r="B110" s="85"/>
      <c r="C110" s="85"/>
      <c r="D110" s="80"/>
      <c r="E110" s="80"/>
      <c r="F110" s="80"/>
      <c r="G110" s="80"/>
      <c r="H110" s="80"/>
      <c r="I110" s="80"/>
      <c r="J110" s="85"/>
      <c r="K110" s="85" t="s">
        <v>218</v>
      </c>
      <c r="L110" s="85" t="s">
        <v>435</v>
      </c>
      <c r="M110" s="80">
        <f t="shared" si="4"/>
        <v>0</v>
      </c>
      <c r="N110" s="80"/>
      <c r="O110" s="80"/>
      <c r="P110" s="80"/>
      <c r="Q110" s="80"/>
      <c r="R110" s="80"/>
    </row>
    <row r="111" spans="1:18">
      <c r="A111" s="85"/>
      <c r="B111" s="85"/>
      <c r="C111" s="85"/>
      <c r="D111" s="80"/>
      <c r="E111" s="80"/>
      <c r="F111" s="80"/>
      <c r="G111" s="80"/>
      <c r="H111" s="80"/>
      <c r="I111" s="80"/>
      <c r="J111" s="85"/>
      <c r="K111" s="85" t="s">
        <v>220</v>
      </c>
      <c r="L111" s="85" t="s">
        <v>437</v>
      </c>
      <c r="M111" s="80">
        <f t="shared" si="4"/>
        <v>0</v>
      </c>
      <c r="N111" s="80"/>
      <c r="O111" s="80"/>
      <c r="P111" s="80"/>
      <c r="Q111" s="80"/>
      <c r="R111" s="80"/>
    </row>
    <row r="112" spans="1:18">
      <c r="A112" s="85"/>
      <c r="B112" s="85"/>
      <c r="C112" s="85"/>
      <c r="D112" s="80"/>
      <c r="E112" s="80"/>
      <c r="F112" s="80"/>
      <c r="G112" s="80"/>
      <c r="H112" s="80"/>
      <c r="I112" s="80"/>
      <c r="J112" s="85"/>
      <c r="K112" s="85" t="s">
        <v>222</v>
      </c>
      <c r="L112" s="85" t="s">
        <v>440</v>
      </c>
      <c r="M112" s="80">
        <f t="shared" si="4"/>
        <v>0</v>
      </c>
      <c r="N112" s="80"/>
      <c r="O112" s="80"/>
      <c r="P112" s="80"/>
      <c r="Q112" s="80"/>
      <c r="R112" s="80"/>
    </row>
    <row r="113" spans="1:18">
      <c r="A113" s="85"/>
      <c r="B113" s="85"/>
      <c r="C113" s="85"/>
      <c r="D113" s="80"/>
      <c r="E113" s="80"/>
      <c r="F113" s="80"/>
      <c r="G113" s="80"/>
      <c r="H113" s="80"/>
      <c r="I113" s="80"/>
      <c r="J113" s="85"/>
      <c r="K113" s="85" t="s">
        <v>236</v>
      </c>
      <c r="L113" s="85" t="s">
        <v>432</v>
      </c>
      <c r="M113" s="80">
        <f t="shared" si="4"/>
        <v>0</v>
      </c>
      <c r="N113" s="80"/>
      <c r="O113" s="80"/>
      <c r="P113" s="80"/>
      <c r="Q113" s="80"/>
      <c r="R113" s="80"/>
    </row>
    <row r="114" spans="1:18">
      <c r="A114" s="86" t="s">
        <v>39</v>
      </c>
      <c r="B114" s="86"/>
      <c r="C114" s="86"/>
      <c r="D114" s="19">
        <f>E114+F114</f>
        <v>12328.59</v>
      </c>
      <c r="E114" s="19">
        <f>E8+E13+E24+E32+E39+E53</f>
        <v>2000.59</v>
      </c>
      <c r="F114" s="19">
        <f>F53+F39+F24+F13</f>
        <v>10328</v>
      </c>
      <c r="G114" s="19">
        <v>900</v>
      </c>
      <c r="H114" s="19"/>
      <c r="I114" s="19">
        <v>900</v>
      </c>
      <c r="J114" s="86" t="s">
        <v>39</v>
      </c>
      <c r="K114" s="86"/>
      <c r="L114" s="86"/>
      <c r="M114" s="19">
        <f t="shared" si="4"/>
        <v>12328.59</v>
      </c>
      <c r="N114" s="19">
        <f>N8+N22+N50</f>
        <v>2000.59</v>
      </c>
      <c r="O114" s="19">
        <f>O80+O50+O22</f>
        <v>10328</v>
      </c>
      <c r="P114" s="19">
        <v>900</v>
      </c>
      <c r="Q114" s="19"/>
      <c r="R114" s="19">
        <v>900</v>
      </c>
    </row>
  </sheetData>
  <mergeCells count="12">
    <mergeCell ref="A1:E1"/>
    <mergeCell ref="A2:R2"/>
    <mergeCell ref="A4:I4"/>
    <mergeCell ref="J4:R4"/>
    <mergeCell ref="A5:C5"/>
    <mergeCell ref="D5:F5"/>
    <mergeCell ref="G5:I5"/>
    <mergeCell ref="J5:L5"/>
    <mergeCell ref="M5:O5"/>
    <mergeCell ref="P5:R5"/>
    <mergeCell ref="A114:C114"/>
    <mergeCell ref="J114:L114"/>
  </mergeCells>
  <printOptions horizontalCentered="1"/>
  <pageMargins left="0.0388888888888889" right="0.0388888888888889" top="0.747916666666667" bottom="0.747916666666667" header="0.313888888888889" footer="0.313888888888889"/>
  <pageSetup paperSize="9" scale="63" fitToHeight="0"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2"/>
  <sheetViews>
    <sheetView workbookViewId="0">
      <selection activeCell="B20" sqref="B20"/>
    </sheetView>
  </sheetViews>
  <sheetFormatPr defaultColWidth="9" defaultRowHeight="13.5" outlineLevelCol="7"/>
  <cols>
    <col min="1" max="1" width="31.3833333333333" style="51" customWidth="1"/>
    <col min="2" max="2" width="21.25" style="51" customWidth="1"/>
    <col min="3" max="3" width="21.3833333333333" style="51" customWidth="1"/>
    <col min="4" max="4" width="24.8833333333333" style="51" customWidth="1"/>
    <col min="5" max="5" width="23.5" style="51" customWidth="1"/>
    <col min="6" max="8" width="11.6333333333333" style="51" customWidth="1"/>
    <col min="9" max="16384" width="9" style="51"/>
  </cols>
  <sheetData>
    <row r="1" s="51" customFormat="1" ht="39.95" customHeight="1" spans="1:8">
      <c r="A1" s="3" t="s">
        <v>452</v>
      </c>
      <c r="B1" s="3"/>
      <c r="C1" s="3"/>
      <c r="D1" s="3"/>
      <c r="E1" s="3"/>
      <c r="F1" s="53"/>
      <c r="G1" s="53"/>
      <c r="H1" s="53"/>
    </row>
    <row r="2" ht="3" customHeight="1"/>
    <row r="3" s="52" customFormat="1" ht="28.5" customHeight="1" spans="1:5">
      <c r="A3" s="54" t="s">
        <v>453</v>
      </c>
      <c r="B3" s="54"/>
      <c r="C3" s="54"/>
      <c r="D3" s="54"/>
      <c r="E3" s="55" t="s">
        <v>42</v>
      </c>
    </row>
    <row r="4" s="51" customFormat="1" ht="30" customHeight="1" spans="1:5">
      <c r="A4" s="56" t="s">
        <v>454</v>
      </c>
      <c r="B4" s="56" t="s">
        <v>455</v>
      </c>
      <c r="C4" s="56" t="s">
        <v>456</v>
      </c>
      <c r="D4" s="57" t="s">
        <v>457</v>
      </c>
      <c r="E4" s="57"/>
    </row>
    <row r="5" s="51" customFormat="1" ht="30" customHeight="1" spans="1:5">
      <c r="A5" s="58"/>
      <c r="B5" s="58"/>
      <c r="C5" s="58"/>
      <c r="D5" s="59" t="s">
        <v>458</v>
      </c>
      <c r="E5" s="59" t="s">
        <v>459</v>
      </c>
    </row>
    <row r="6" s="51" customFormat="1" ht="30" customHeight="1" spans="1:5">
      <c r="A6" s="60" t="s">
        <v>99</v>
      </c>
      <c r="B6" s="61">
        <f>SUM(B7:B9)</f>
        <v>34.98</v>
      </c>
      <c r="C6" s="61">
        <f>SUM(C7:C9)</f>
        <v>82.21</v>
      </c>
      <c r="D6" s="61">
        <f>SUM(D7:D9)</f>
        <v>47.23</v>
      </c>
      <c r="E6" s="62">
        <v>-0.57</v>
      </c>
    </row>
    <row r="7" s="51" customFormat="1" ht="30" customHeight="1" spans="1:5">
      <c r="A7" s="61" t="s">
        <v>460</v>
      </c>
      <c r="B7" s="61"/>
      <c r="C7" s="61"/>
      <c r="D7" s="61"/>
      <c r="E7" s="63"/>
    </row>
    <row r="8" s="51" customFormat="1" ht="30" customHeight="1" spans="1:5">
      <c r="A8" s="61" t="s">
        <v>461</v>
      </c>
      <c r="B8" s="61">
        <v>13</v>
      </c>
      <c r="C8" s="61">
        <v>14.52</v>
      </c>
      <c r="D8" s="61">
        <f>C8-B8</f>
        <v>1.52</v>
      </c>
      <c r="E8" s="63">
        <v>-0.1047</v>
      </c>
    </row>
    <row r="9" s="51" customFormat="1" ht="30" customHeight="1" spans="1:5">
      <c r="A9" s="61" t="s">
        <v>462</v>
      </c>
      <c r="B9" s="61">
        <v>21.98</v>
      </c>
      <c r="C9" s="61">
        <v>67.69</v>
      </c>
      <c r="D9" s="61">
        <f>C9-B9</f>
        <v>45.71</v>
      </c>
      <c r="E9" s="63">
        <v>-0.6753</v>
      </c>
    </row>
    <row r="10" s="51" customFormat="1" ht="30" customHeight="1" spans="1:5">
      <c r="A10" s="61" t="s">
        <v>463</v>
      </c>
      <c r="B10" s="61"/>
      <c r="C10" s="61">
        <v>37.99</v>
      </c>
      <c r="D10" s="61">
        <f>C10-B10</f>
        <v>37.99</v>
      </c>
      <c r="E10" s="63">
        <f>D10/C10</f>
        <v>1</v>
      </c>
    </row>
    <row r="11" s="51" customFormat="1" ht="30" customHeight="1" spans="1:5">
      <c r="A11" s="61" t="s">
        <v>464</v>
      </c>
      <c r="B11" s="61">
        <v>21.98</v>
      </c>
      <c r="C11" s="61">
        <v>29.7</v>
      </c>
      <c r="D11" s="61">
        <f>C11-B11</f>
        <v>7.72</v>
      </c>
      <c r="E11" s="63">
        <v>-0.2599</v>
      </c>
    </row>
    <row r="12" ht="132" customHeight="1" spans="1:5">
      <c r="A12" s="64" t="s">
        <v>465</v>
      </c>
      <c r="B12" s="64"/>
      <c r="C12" s="64"/>
      <c r="D12" s="64"/>
      <c r="E12" s="64"/>
    </row>
  </sheetData>
  <mergeCells count="6">
    <mergeCell ref="A1:E1"/>
    <mergeCell ref="D4:E4"/>
    <mergeCell ref="A12:E12"/>
    <mergeCell ref="A4:A5"/>
    <mergeCell ref="B4:B5"/>
    <mergeCell ref="C4:C5"/>
  </mergeCells>
  <pageMargins left="0.751388888888889" right="0.751388888888889" top="1" bottom="1" header="0.511805555555556" footer="0.511805555555556"/>
  <pageSetup paperSize="9"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204"/>
  <sheetViews>
    <sheetView workbookViewId="0">
      <selection activeCell="L15" sqref="L15"/>
    </sheetView>
  </sheetViews>
  <sheetFormatPr defaultColWidth="8" defaultRowHeight="12" outlineLevelCol="7"/>
  <cols>
    <col min="1" max="1" width="25.3833333333333" style="40"/>
    <col min="2" max="2" width="25.3833333333333" style="40" customWidth="1"/>
    <col min="3" max="5" width="20.6333333333333" style="40" customWidth="1"/>
    <col min="6" max="6" width="22" style="40" customWidth="1"/>
    <col min="7" max="7" width="16.5" style="40" customWidth="1"/>
    <col min="8" max="8" width="17.6333333333333" style="40" customWidth="1"/>
    <col min="9" max="16384" width="8" style="40"/>
  </cols>
  <sheetData>
    <row r="1" s="39" customFormat="1" ht="13.5" spans="1:5">
      <c r="A1" s="42"/>
      <c r="B1" s="43"/>
      <c r="C1" s="43"/>
      <c r="D1" s="43"/>
      <c r="E1" s="43"/>
    </row>
    <row r="2" s="40" customFormat="1" ht="20.25" spans="1:8">
      <c r="A2" s="3" t="s">
        <v>466</v>
      </c>
      <c r="B2" s="3"/>
      <c r="C2" s="3"/>
      <c r="D2" s="3"/>
      <c r="E2" s="3"/>
      <c r="F2" s="3"/>
      <c r="G2" s="3"/>
      <c r="H2" s="3"/>
    </row>
    <row r="3" s="40" customFormat="1" ht="27" spans="1:1">
      <c r="A3" s="44" t="s">
        <v>41</v>
      </c>
    </row>
    <row r="4" s="40" customFormat="1" ht="44.25" customHeight="1" spans="1:8">
      <c r="A4" s="36" t="s">
        <v>467</v>
      </c>
      <c r="B4" s="36" t="s">
        <v>468</v>
      </c>
      <c r="C4" s="36" t="s">
        <v>469</v>
      </c>
      <c r="D4" s="36" t="s">
        <v>470</v>
      </c>
      <c r="E4" s="36" t="s">
        <v>471</v>
      </c>
      <c r="F4" s="36" t="s">
        <v>472</v>
      </c>
      <c r="G4" s="36" t="s">
        <v>473</v>
      </c>
      <c r="H4" s="36" t="s">
        <v>474</v>
      </c>
    </row>
    <row r="5" s="40" customFormat="1" ht="14.25" spans="1:8">
      <c r="A5" s="36">
        <v>1</v>
      </c>
      <c r="B5" s="36">
        <v>2</v>
      </c>
      <c r="C5" s="36">
        <v>3</v>
      </c>
      <c r="D5" s="36">
        <v>4</v>
      </c>
      <c r="E5" s="36">
        <v>5</v>
      </c>
      <c r="F5" s="36">
        <v>6</v>
      </c>
      <c r="G5" s="36">
        <v>7</v>
      </c>
      <c r="H5" s="36">
        <v>8</v>
      </c>
    </row>
    <row r="6" s="41" customFormat="1" ht="35" customHeight="1" spans="1:8">
      <c r="A6" s="45" t="s">
        <v>475</v>
      </c>
      <c r="B6" s="45" t="s">
        <v>476</v>
      </c>
      <c r="C6" s="46" t="s">
        <v>477</v>
      </c>
      <c r="D6" s="46" t="s">
        <v>477</v>
      </c>
      <c r="E6" s="46" t="s">
        <v>478</v>
      </c>
      <c r="F6" s="46">
        <v>0.9</v>
      </c>
      <c r="G6" s="47" t="s">
        <v>479</v>
      </c>
      <c r="H6" s="47" t="s">
        <v>479</v>
      </c>
    </row>
    <row r="7" s="41" customFormat="1" ht="35" customHeight="1" spans="1:8">
      <c r="A7" s="45"/>
      <c r="B7" s="45"/>
      <c r="C7" s="46" t="s">
        <v>480</v>
      </c>
      <c r="D7" s="46" t="s">
        <v>480</v>
      </c>
      <c r="E7" s="46" t="s">
        <v>481</v>
      </c>
      <c r="F7" s="46" t="s">
        <v>482</v>
      </c>
      <c r="G7" s="47"/>
      <c r="H7" s="47"/>
    </row>
    <row r="8" s="41" customFormat="1" ht="35" customHeight="1" spans="1:8">
      <c r="A8" s="45"/>
      <c r="B8" s="45"/>
      <c r="C8" s="46" t="s">
        <v>483</v>
      </c>
      <c r="D8" s="46" t="s">
        <v>483</v>
      </c>
      <c r="E8" s="46" t="s">
        <v>484</v>
      </c>
      <c r="F8" s="46">
        <v>0.9</v>
      </c>
      <c r="G8" s="47"/>
      <c r="H8" s="47"/>
    </row>
    <row r="9" s="41" customFormat="1" ht="35" customHeight="1" spans="1:8">
      <c r="A9" s="45"/>
      <c r="B9" s="45"/>
      <c r="C9" s="46" t="s">
        <v>480</v>
      </c>
      <c r="D9" s="46" t="s">
        <v>480</v>
      </c>
      <c r="E9" s="46" t="s">
        <v>485</v>
      </c>
      <c r="F9" s="46" t="s">
        <v>486</v>
      </c>
      <c r="G9" s="47"/>
      <c r="H9" s="47"/>
    </row>
    <row r="10" s="41" customFormat="1" ht="35" customHeight="1" spans="1:8">
      <c r="A10" s="48" t="s">
        <v>487</v>
      </c>
      <c r="B10" s="48" t="s">
        <v>488</v>
      </c>
      <c r="C10" s="46" t="s">
        <v>483</v>
      </c>
      <c r="D10" s="46" t="s">
        <v>483</v>
      </c>
      <c r="E10" s="46" t="s">
        <v>489</v>
      </c>
      <c r="F10" s="46" t="s">
        <v>490</v>
      </c>
      <c r="G10" s="48" t="s">
        <v>488</v>
      </c>
      <c r="H10" s="48" t="s">
        <v>488</v>
      </c>
    </row>
    <row r="11" s="41" customFormat="1" ht="35" customHeight="1" spans="1:8">
      <c r="A11" s="48"/>
      <c r="B11" s="48"/>
      <c r="C11" s="46" t="s">
        <v>480</v>
      </c>
      <c r="D11" s="46" t="s">
        <v>480</v>
      </c>
      <c r="E11" s="46" t="s">
        <v>491</v>
      </c>
      <c r="F11" s="46">
        <v>1</v>
      </c>
      <c r="G11" s="48"/>
      <c r="H11" s="48"/>
    </row>
    <row r="12" s="41" customFormat="1" ht="35" customHeight="1" spans="1:8">
      <c r="A12" s="48"/>
      <c r="B12" s="48"/>
      <c r="C12" s="46" t="s">
        <v>480</v>
      </c>
      <c r="D12" s="46" t="s">
        <v>480</v>
      </c>
      <c r="E12" s="46" t="s">
        <v>492</v>
      </c>
      <c r="F12" s="49">
        <v>0.98</v>
      </c>
      <c r="G12" s="48"/>
      <c r="H12" s="48"/>
    </row>
    <row r="13" s="41" customFormat="1" ht="35" customHeight="1" spans="1:8">
      <c r="A13" s="48"/>
      <c r="B13" s="48"/>
      <c r="C13" s="46" t="s">
        <v>477</v>
      </c>
      <c r="D13" s="46" t="s">
        <v>477</v>
      </c>
      <c r="E13" s="46" t="s">
        <v>493</v>
      </c>
      <c r="F13" s="49">
        <v>0.9</v>
      </c>
      <c r="G13" s="48"/>
      <c r="H13" s="48"/>
    </row>
    <row r="14" s="41" customFormat="1" ht="35" customHeight="1" spans="1:8">
      <c r="A14" s="48"/>
      <c r="B14" s="48"/>
      <c r="C14" s="46" t="s">
        <v>480</v>
      </c>
      <c r="D14" s="46" t="s">
        <v>480</v>
      </c>
      <c r="E14" s="46" t="s">
        <v>494</v>
      </c>
      <c r="F14" s="46">
        <v>133</v>
      </c>
      <c r="G14" s="48"/>
      <c r="H14" s="48"/>
    </row>
    <row r="15" s="41" customFormat="1" ht="35" customHeight="1" spans="1:8">
      <c r="A15" s="48" t="s">
        <v>495</v>
      </c>
      <c r="B15" s="48" t="s">
        <v>496</v>
      </c>
      <c r="C15" s="46" t="s">
        <v>483</v>
      </c>
      <c r="D15" s="46" t="s">
        <v>483</v>
      </c>
      <c r="E15" s="46" t="s">
        <v>497</v>
      </c>
      <c r="F15" s="46" t="s">
        <v>490</v>
      </c>
      <c r="G15" s="48" t="s">
        <v>498</v>
      </c>
      <c r="H15" s="48" t="s">
        <v>498</v>
      </c>
    </row>
    <row r="16" s="41" customFormat="1" ht="35" customHeight="1" spans="1:8">
      <c r="A16" s="48"/>
      <c r="B16" s="48"/>
      <c r="C16" s="46" t="s">
        <v>480</v>
      </c>
      <c r="D16" s="46" t="s">
        <v>480</v>
      </c>
      <c r="E16" s="46" t="s">
        <v>499</v>
      </c>
      <c r="F16" s="46">
        <v>200000</v>
      </c>
      <c r="G16" s="48"/>
      <c r="H16" s="48"/>
    </row>
    <row r="17" s="41" customFormat="1" ht="35" customHeight="1" spans="1:8">
      <c r="A17" s="48"/>
      <c r="B17" s="48"/>
      <c r="C17" s="46" t="s">
        <v>483</v>
      </c>
      <c r="D17" s="46" t="s">
        <v>483</v>
      </c>
      <c r="E17" s="46" t="s">
        <v>500</v>
      </c>
      <c r="F17" s="46" t="s">
        <v>501</v>
      </c>
      <c r="G17" s="48"/>
      <c r="H17" s="48"/>
    </row>
    <row r="18" s="41" customFormat="1" ht="35" customHeight="1" spans="1:8">
      <c r="A18" s="48"/>
      <c r="B18" s="48"/>
      <c r="C18" s="46" t="s">
        <v>480</v>
      </c>
      <c r="D18" s="46" t="s">
        <v>480</v>
      </c>
      <c r="E18" s="46" t="s">
        <v>502</v>
      </c>
      <c r="F18" s="46" t="s">
        <v>503</v>
      </c>
      <c r="G18" s="48"/>
      <c r="H18" s="48"/>
    </row>
    <row r="19" s="41" customFormat="1" ht="35" customHeight="1" spans="1:8">
      <c r="A19" s="48"/>
      <c r="B19" s="48"/>
      <c r="C19" s="46" t="s">
        <v>480</v>
      </c>
      <c r="D19" s="46" t="s">
        <v>480</v>
      </c>
      <c r="E19" s="46" t="s">
        <v>504</v>
      </c>
      <c r="F19" s="46">
        <v>1</v>
      </c>
      <c r="G19" s="48"/>
      <c r="H19" s="48"/>
    </row>
    <row r="20" s="41" customFormat="1" ht="35" customHeight="1" spans="1:8">
      <c r="A20" s="48"/>
      <c r="B20" s="48"/>
      <c r="C20" s="46" t="s">
        <v>480</v>
      </c>
      <c r="D20" s="46" t="s">
        <v>480</v>
      </c>
      <c r="E20" s="46" t="s">
        <v>505</v>
      </c>
      <c r="F20" s="46" t="s">
        <v>506</v>
      </c>
      <c r="G20" s="48"/>
      <c r="H20" s="48"/>
    </row>
    <row r="21" s="41" customFormat="1" ht="35" customHeight="1" spans="1:8">
      <c r="A21" s="48"/>
      <c r="B21" s="48"/>
      <c r="C21" s="46" t="s">
        <v>477</v>
      </c>
      <c r="D21" s="46" t="s">
        <v>477</v>
      </c>
      <c r="E21" s="46" t="s">
        <v>507</v>
      </c>
      <c r="F21" s="46" t="s">
        <v>508</v>
      </c>
      <c r="G21" s="48"/>
      <c r="H21" s="48"/>
    </row>
    <row r="22" s="41" customFormat="1" ht="35" customHeight="1" spans="1:8">
      <c r="A22" s="48" t="s">
        <v>509</v>
      </c>
      <c r="B22" s="48" t="s">
        <v>510</v>
      </c>
      <c r="C22" s="46" t="s">
        <v>480</v>
      </c>
      <c r="D22" s="46" t="s">
        <v>480</v>
      </c>
      <c r="E22" s="46" t="s">
        <v>511</v>
      </c>
      <c r="F22" s="46">
        <v>1</v>
      </c>
      <c r="G22" s="47" t="s">
        <v>512</v>
      </c>
      <c r="H22" s="47" t="s">
        <v>512</v>
      </c>
    </row>
    <row r="23" s="41" customFormat="1" ht="35" customHeight="1" spans="1:8">
      <c r="A23" s="48"/>
      <c r="B23" s="48"/>
      <c r="C23" s="46" t="s">
        <v>480</v>
      </c>
      <c r="D23" s="46" t="s">
        <v>480</v>
      </c>
      <c r="E23" s="46" t="s">
        <v>513</v>
      </c>
      <c r="F23" s="46">
        <v>25</v>
      </c>
      <c r="G23" s="47"/>
      <c r="H23" s="47"/>
    </row>
    <row r="24" s="41" customFormat="1" ht="35" customHeight="1" spans="1:8">
      <c r="A24" s="48"/>
      <c r="B24" s="48"/>
      <c r="C24" s="46" t="s">
        <v>480</v>
      </c>
      <c r="D24" s="46" t="s">
        <v>480</v>
      </c>
      <c r="E24" s="46" t="s">
        <v>514</v>
      </c>
      <c r="F24" s="46">
        <v>20</v>
      </c>
      <c r="G24" s="47"/>
      <c r="H24" s="47"/>
    </row>
    <row r="25" s="41" customFormat="1" ht="35" customHeight="1" spans="1:8">
      <c r="A25" s="48"/>
      <c r="B25" s="48"/>
      <c r="C25" s="46" t="s">
        <v>480</v>
      </c>
      <c r="D25" s="46" t="s">
        <v>480</v>
      </c>
      <c r="E25" s="46" t="s">
        <v>515</v>
      </c>
      <c r="F25" s="46">
        <v>5</v>
      </c>
      <c r="G25" s="47"/>
      <c r="H25" s="47"/>
    </row>
    <row r="26" s="41" customFormat="1" ht="35" customHeight="1" spans="1:8">
      <c r="A26" s="48"/>
      <c r="B26" s="48"/>
      <c r="C26" s="46" t="s">
        <v>483</v>
      </c>
      <c r="D26" s="46" t="s">
        <v>483</v>
      </c>
      <c r="E26" s="46" t="s">
        <v>516</v>
      </c>
      <c r="F26" s="46" t="s">
        <v>490</v>
      </c>
      <c r="G26" s="47"/>
      <c r="H26" s="47"/>
    </row>
    <row r="27" s="41" customFormat="1" ht="35" customHeight="1" spans="1:8">
      <c r="A27" s="48"/>
      <c r="B27" s="48"/>
      <c r="C27" s="46" t="s">
        <v>480</v>
      </c>
      <c r="D27" s="46" t="s">
        <v>480</v>
      </c>
      <c r="E27" s="46" t="s">
        <v>517</v>
      </c>
      <c r="F27" s="46">
        <v>50</v>
      </c>
      <c r="G27" s="47"/>
      <c r="H27" s="47"/>
    </row>
    <row r="28" s="41" customFormat="1" ht="35" customHeight="1" spans="1:8">
      <c r="A28" s="48"/>
      <c r="B28" s="48"/>
      <c r="C28" s="46" t="s">
        <v>480</v>
      </c>
      <c r="D28" s="46" t="s">
        <v>480</v>
      </c>
      <c r="E28" s="46" t="s">
        <v>518</v>
      </c>
      <c r="F28" s="46">
        <v>50</v>
      </c>
      <c r="G28" s="47"/>
      <c r="H28" s="47"/>
    </row>
    <row r="29" s="41" customFormat="1" ht="35" customHeight="1" spans="1:8">
      <c r="A29" s="48"/>
      <c r="B29" s="48"/>
      <c r="C29" s="46" t="s">
        <v>480</v>
      </c>
      <c r="D29" s="46" t="s">
        <v>480</v>
      </c>
      <c r="E29" s="46" t="s">
        <v>519</v>
      </c>
      <c r="F29" s="46" t="s">
        <v>520</v>
      </c>
      <c r="G29" s="47"/>
      <c r="H29" s="47"/>
    </row>
    <row r="30" s="41" customFormat="1" ht="35" customHeight="1" spans="1:8">
      <c r="A30" s="48"/>
      <c r="B30" s="48"/>
      <c r="C30" s="46" t="s">
        <v>477</v>
      </c>
      <c r="D30" s="46" t="s">
        <v>477</v>
      </c>
      <c r="E30" s="46" t="s">
        <v>521</v>
      </c>
      <c r="F30" s="46" t="s">
        <v>508</v>
      </c>
      <c r="G30" s="47"/>
      <c r="H30" s="47"/>
    </row>
    <row r="31" s="41" customFormat="1" ht="35" customHeight="1" spans="1:8">
      <c r="A31" s="48"/>
      <c r="B31" s="48"/>
      <c r="C31" s="46" t="s">
        <v>483</v>
      </c>
      <c r="D31" s="46" t="s">
        <v>483</v>
      </c>
      <c r="E31" s="46" t="s">
        <v>522</v>
      </c>
      <c r="F31" s="46" t="s">
        <v>501</v>
      </c>
      <c r="G31" s="47"/>
      <c r="H31" s="47"/>
    </row>
    <row r="32" s="41" customFormat="1" ht="35" customHeight="1" spans="1:8">
      <c r="A32" s="48"/>
      <c r="B32" s="48"/>
      <c r="C32" s="46" t="s">
        <v>480</v>
      </c>
      <c r="D32" s="46" t="s">
        <v>480</v>
      </c>
      <c r="E32" s="46" t="s">
        <v>523</v>
      </c>
      <c r="F32" s="46" t="s">
        <v>524</v>
      </c>
      <c r="G32" s="47"/>
      <c r="H32" s="47"/>
    </row>
    <row r="33" s="41" customFormat="1" ht="35" customHeight="1" spans="1:8">
      <c r="A33" s="48"/>
      <c r="B33" s="48"/>
      <c r="C33" s="46" t="s">
        <v>483</v>
      </c>
      <c r="D33" s="46" t="s">
        <v>483</v>
      </c>
      <c r="E33" s="46" t="s">
        <v>525</v>
      </c>
      <c r="F33" s="46" t="s">
        <v>490</v>
      </c>
      <c r="G33" s="47"/>
      <c r="H33" s="47"/>
    </row>
    <row r="34" s="41" customFormat="1" ht="35" customHeight="1" spans="1:8">
      <c r="A34" s="48"/>
      <c r="B34" s="48"/>
      <c r="C34" s="46" t="s">
        <v>480</v>
      </c>
      <c r="D34" s="46" t="s">
        <v>480</v>
      </c>
      <c r="E34" s="46" t="s">
        <v>526</v>
      </c>
      <c r="F34" s="49">
        <v>0.8</v>
      </c>
      <c r="G34" s="47"/>
      <c r="H34" s="47"/>
    </row>
    <row r="35" s="41" customFormat="1" ht="35" customHeight="1" spans="1:8">
      <c r="A35" s="48"/>
      <c r="B35" s="48"/>
      <c r="C35" s="46" t="s">
        <v>480</v>
      </c>
      <c r="D35" s="46" t="s">
        <v>480</v>
      </c>
      <c r="E35" s="46" t="s">
        <v>527</v>
      </c>
      <c r="F35" s="46">
        <v>1</v>
      </c>
      <c r="G35" s="47"/>
      <c r="H35" s="47"/>
    </row>
    <row r="36" s="41" customFormat="1" ht="35" customHeight="1" spans="1:8">
      <c r="A36" s="48"/>
      <c r="B36" s="48"/>
      <c r="C36" s="46" t="s">
        <v>480</v>
      </c>
      <c r="D36" s="46" t="s">
        <v>480</v>
      </c>
      <c r="E36" s="46" t="s">
        <v>528</v>
      </c>
      <c r="F36" s="46" t="s">
        <v>529</v>
      </c>
      <c r="G36" s="47"/>
      <c r="H36" s="47"/>
    </row>
    <row r="37" s="41" customFormat="1" ht="35" customHeight="1" spans="1:8">
      <c r="A37" s="48"/>
      <c r="B37" s="48"/>
      <c r="C37" s="46" t="s">
        <v>483</v>
      </c>
      <c r="D37" s="46" t="s">
        <v>483</v>
      </c>
      <c r="E37" s="46" t="s">
        <v>530</v>
      </c>
      <c r="F37" s="46" t="s">
        <v>501</v>
      </c>
      <c r="G37" s="47"/>
      <c r="H37" s="47"/>
    </row>
    <row r="38" s="41" customFormat="1" ht="35" customHeight="1" spans="1:8">
      <c r="A38" s="48" t="s">
        <v>531</v>
      </c>
      <c r="B38" s="48" t="s">
        <v>532</v>
      </c>
      <c r="C38" s="46" t="s">
        <v>480</v>
      </c>
      <c r="D38" s="46" t="s">
        <v>480</v>
      </c>
      <c r="E38" s="46" t="s">
        <v>533</v>
      </c>
      <c r="F38" s="46" t="s">
        <v>534</v>
      </c>
      <c r="G38" s="48" t="s">
        <v>535</v>
      </c>
      <c r="H38" s="48" t="s">
        <v>535</v>
      </c>
    </row>
    <row r="39" s="41" customFormat="1" ht="35" customHeight="1" spans="1:8">
      <c r="A39" s="48"/>
      <c r="B39" s="48"/>
      <c r="C39" s="46" t="s">
        <v>480</v>
      </c>
      <c r="D39" s="46" t="s">
        <v>480</v>
      </c>
      <c r="E39" s="46" t="s">
        <v>536</v>
      </c>
      <c r="F39" s="46">
        <v>300000</v>
      </c>
      <c r="G39" s="48"/>
      <c r="H39" s="48"/>
    </row>
    <row r="40" s="41" customFormat="1" ht="35" customHeight="1" spans="1:8">
      <c r="A40" s="48"/>
      <c r="B40" s="48"/>
      <c r="C40" s="46" t="s">
        <v>480</v>
      </c>
      <c r="D40" s="46" t="s">
        <v>480</v>
      </c>
      <c r="E40" s="46" t="s">
        <v>537</v>
      </c>
      <c r="F40" s="46">
        <v>1</v>
      </c>
      <c r="G40" s="48"/>
      <c r="H40" s="48"/>
    </row>
    <row r="41" s="41" customFormat="1" ht="35" customHeight="1" spans="1:8">
      <c r="A41" s="48"/>
      <c r="B41" s="48"/>
      <c r="C41" s="46" t="s">
        <v>483</v>
      </c>
      <c r="D41" s="46" t="s">
        <v>483</v>
      </c>
      <c r="E41" s="46" t="s">
        <v>538</v>
      </c>
      <c r="F41" s="46" t="s">
        <v>490</v>
      </c>
      <c r="G41" s="48"/>
      <c r="H41" s="48"/>
    </row>
    <row r="42" s="41" customFormat="1" ht="35" customHeight="1" spans="1:8">
      <c r="A42" s="48"/>
      <c r="B42" s="48"/>
      <c r="C42" s="46" t="s">
        <v>483</v>
      </c>
      <c r="D42" s="46" t="s">
        <v>483</v>
      </c>
      <c r="E42" s="46" t="s">
        <v>537</v>
      </c>
      <c r="F42" s="46" t="s">
        <v>501</v>
      </c>
      <c r="G42" s="48"/>
      <c r="H42" s="48"/>
    </row>
    <row r="43" s="41" customFormat="1" ht="35" customHeight="1" spans="1:8">
      <c r="A43" s="48"/>
      <c r="B43" s="48"/>
      <c r="C43" s="46" t="s">
        <v>477</v>
      </c>
      <c r="D43" s="46" t="s">
        <v>477</v>
      </c>
      <c r="E43" s="46" t="s">
        <v>507</v>
      </c>
      <c r="F43" s="46" t="s">
        <v>508</v>
      </c>
      <c r="G43" s="48"/>
      <c r="H43" s="48"/>
    </row>
    <row r="44" s="41" customFormat="1" ht="35" customHeight="1" spans="1:8">
      <c r="A44" s="48"/>
      <c r="B44" s="48"/>
      <c r="C44" s="46" t="s">
        <v>480</v>
      </c>
      <c r="D44" s="46" t="s">
        <v>480</v>
      </c>
      <c r="E44" s="46" t="s">
        <v>505</v>
      </c>
      <c r="F44" s="46" t="s">
        <v>539</v>
      </c>
      <c r="G44" s="48"/>
      <c r="H44" s="48"/>
    </row>
    <row r="45" s="41" customFormat="1" ht="35" customHeight="1" spans="1:8">
      <c r="A45" s="48" t="s">
        <v>540</v>
      </c>
      <c r="B45" s="48" t="s">
        <v>541</v>
      </c>
      <c r="C45" s="46" t="s">
        <v>480</v>
      </c>
      <c r="D45" s="46" t="s">
        <v>480</v>
      </c>
      <c r="E45" s="46" t="s">
        <v>542</v>
      </c>
      <c r="F45" s="46" t="s">
        <v>543</v>
      </c>
      <c r="G45" s="48" t="s">
        <v>544</v>
      </c>
      <c r="H45" s="48" t="s">
        <v>544</v>
      </c>
    </row>
    <row r="46" s="41" customFormat="1" ht="35" customHeight="1" spans="1:8">
      <c r="A46" s="48"/>
      <c r="B46" s="48"/>
      <c r="C46" s="46" t="s">
        <v>480</v>
      </c>
      <c r="D46" s="46" t="s">
        <v>480</v>
      </c>
      <c r="E46" s="46" t="s">
        <v>545</v>
      </c>
      <c r="F46" s="49">
        <v>1</v>
      </c>
      <c r="G46" s="48"/>
      <c r="H46" s="48"/>
    </row>
    <row r="47" s="41" customFormat="1" ht="35" customHeight="1" spans="1:8">
      <c r="A47" s="48"/>
      <c r="B47" s="48"/>
      <c r="C47" s="46" t="s">
        <v>480</v>
      </c>
      <c r="D47" s="46" t="s">
        <v>480</v>
      </c>
      <c r="E47" s="46" t="s">
        <v>546</v>
      </c>
      <c r="F47" s="49">
        <v>1</v>
      </c>
      <c r="G47" s="48"/>
      <c r="H47" s="48"/>
    </row>
    <row r="48" s="41" customFormat="1" ht="35" customHeight="1" spans="1:8">
      <c r="A48" s="48"/>
      <c r="B48" s="48"/>
      <c r="C48" s="46" t="s">
        <v>480</v>
      </c>
      <c r="D48" s="46" t="s">
        <v>480</v>
      </c>
      <c r="E48" s="46" t="s">
        <v>547</v>
      </c>
      <c r="F48" s="46" t="s">
        <v>548</v>
      </c>
      <c r="G48" s="48"/>
      <c r="H48" s="48"/>
    </row>
    <row r="49" s="41" customFormat="1" ht="35" customHeight="1" spans="1:8">
      <c r="A49" s="48"/>
      <c r="B49" s="48"/>
      <c r="C49" s="46" t="s">
        <v>483</v>
      </c>
      <c r="D49" s="46" t="s">
        <v>483</v>
      </c>
      <c r="E49" s="46" t="s">
        <v>549</v>
      </c>
      <c r="F49" s="46" t="s">
        <v>550</v>
      </c>
      <c r="G49" s="48"/>
      <c r="H49" s="48"/>
    </row>
    <row r="50" s="41" customFormat="1" ht="35" customHeight="1" spans="1:8">
      <c r="A50" s="48"/>
      <c r="B50" s="48"/>
      <c r="C50" s="46" t="s">
        <v>480</v>
      </c>
      <c r="D50" s="46" t="s">
        <v>480</v>
      </c>
      <c r="E50" s="46" t="s">
        <v>551</v>
      </c>
      <c r="F50" s="49">
        <v>1</v>
      </c>
      <c r="G50" s="48"/>
      <c r="H50" s="48"/>
    </row>
    <row r="51" s="41" customFormat="1" ht="35" customHeight="1" spans="1:8">
      <c r="A51" s="48"/>
      <c r="B51" s="48"/>
      <c r="C51" s="46" t="s">
        <v>477</v>
      </c>
      <c r="D51" s="46" t="s">
        <v>477</v>
      </c>
      <c r="E51" s="46" t="s">
        <v>552</v>
      </c>
      <c r="F51" s="49">
        <v>0.85</v>
      </c>
      <c r="G51" s="48"/>
      <c r="H51" s="48"/>
    </row>
    <row r="52" s="41" customFormat="1" ht="35" customHeight="1" spans="1:8">
      <c r="A52" s="48"/>
      <c r="B52" s="48"/>
      <c r="C52" s="46" t="s">
        <v>483</v>
      </c>
      <c r="D52" s="46" t="s">
        <v>483</v>
      </c>
      <c r="E52" s="46" t="s">
        <v>553</v>
      </c>
      <c r="F52" s="46" t="s">
        <v>554</v>
      </c>
      <c r="G52" s="48"/>
      <c r="H52" s="48"/>
    </row>
    <row r="53" s="41" customFormat="1" ht="35" customHeight="1" spans="1:8">
      <c r="A53" s="48" t="s">
        <v>555</v>
      </c>
      <c r="B53" s="48" t="s">
        <v>556</v>
      </c>
      <c r="C53" s="46" t="s">
        <v>480</v>
      </c>
      <c r="D53" s="46" t="s">
        <v>480</v>
      </c>
      <c r="E53" s="46" t="s">
        <v>557</v>
      </c>
      <c r="F53" s="46" t="s">
        <v>558</v>
      </c>
      <c r="G53" s="48" t="s">
        <v>559</v>
      </c>
      <c r="H53" s="48" t="s">
        <v>559</v>
      </c>
    </row>
    <row r="54" s="41" customFormat="1" ht="35" customHeight="1" spans="1:8">
      <c r="A54" s="48"/>
      <c r="B54" s="48"/>
      <c r="C54" s="46" t="s">
        <v>480</v>
      </c>
      <c r="D54" s="46" t="s">
        <v>480</v>
      </c>
      <c r="E54" s="46" t="s">
        <v>560</v>
      </c>
      <c r="F54" s="46">
        <v>65</v>
      </c>
      <c r="G54" s="48"/>
      <c r="H54" s="48"/>
    </row>
    <row r="55" s="41" customFormat="1" ht="35" customHeight="1" spans="1:8">
      <c r="A55" s="48"/>
      <c r="B55" s="48"/>
      <c r="C55" s="46" t="s">
        <v>483</v>
      </c>
      <c r="D55" s="46" t="s">
        <v>483</v>
      </c>
      <c r="E55" s="46" t="s">
        <v>500</v>
      </c>
      <c r="F55" s="46" t="s">
        <v>501</v>
      </c>
      <c r="G55" s="48"/>
      <c r="H55" s="48"/>
    </row>
    <row r="56" s="41" customFormat="1" ht="35" customHeight="1" spans="1:8">
      <c r="A56" s="48"/>
      <c r="B56" s="48"/>
      <c r="C56" s="46" t="s">
        <v>477</v>
      </c>
      <c r="D56" s="46" t="s">
        <v>477</v>
      </c>
      <c r="E56" s="46" t="s">
        <v>561</v>
      </c>
      <c r="F56" s="46" t="s">
        <v>562</v>
      </c>
      <c r="G56" s="48"/>
      <c r="H56" s="48"/>
    </row>
    <row r="57" s="41" customFormat="1" ht="35" customHeight="1" spans="1:8">
      <c r="A57" s="48" t="s">
        <v>563</v>
      </c>
      <c r="B57" s="48" t="s">
        <v>564</v>
      </c>
      <c r="C57" s="46" t="s">
        <v>480</v>
      </c>
      <c r="D57" s="46" t="s">
        <v>480</v>
      </c>
      <c r="E57" s="46" t="s">
        <v>565</v>
      </c>
      <c r="F57" s="49">
        <v>1</v>
      </c>
      <c r="G57" s="48" t="s">
        <v>566</v>
      </c>
      <c r="H57" s="48" t="s">
        <v>566</v>
      </c>
    </row>
    <row r="58" s="41" customFormat="1" ht="35" customHeight="1" spans="1:8">
      <c r="A58" s="48"/>
      <c r="B58" s="48"/>
      <c r="C58" s="46" t="s">
        <v>483</v>
      </c>
      <c r="D58" s="46" t="s">
        <v>483</v>
      </c>
      <c r="E58" s="46" t="s">
        <v>538</v>
      </c>
      <c r="F58" s="46" t="s">
        <v>490</v>
      </c>
      <c r="G58" s="48"/>
      <c r="H58" s="48"/>
    </row>
    <row r="59" s="41" customFormat="1" ht="35" customHeight="1" spans="1:8">
      <c r="A59" s="48"/>
      <c r="B59" s="48"/>
      <c r="C59" s="46" t="s">
        <v>480</v>
      </c>
      <c r="D59" s="46" t="s">
        <v>480</v>
      </c>
      <c r="E59" s="46" t="s">
        <v>567</v>
      </c>
      <c r="F59" s="46">
        <v>60000</v>
      </c>
      <c r="G59" s="48"/>
      <c r="H59" s="48"/>
    </row>
    <row r="60" s="41" customFormat="1" ht="35" customHeight="1" spans="1:8">
      <c r="A60" s="48"/>
      <c r="B60" s="48"/>
      <c r="C60" s="46" t="s">
        <v>480</v>
      </c>
      <c r="D60" s="46" t="s">
        <v>480</v>
      </c>
      <c r="E60" s="46" t="s">
        <v>533</v>
      </c>
      <c r="F60" s="46" t="s">
        <v>568</v>
      </c>
      <c r="G60" s="48"/>
      <c r="H60" s="48"/>
    </row>
    <row r="61" s="41" customFormat="1" ht="35" customHeight="1" spans="1:8">
      <c r="A61" s="48"/>
      <c r="B61" s="48"/>
      <c r="C61" s="46" t="s">
        <v>480</v>
      </c>
      <c r="D61" s="46" t="s">
        <v>480</v>
      </c>
      <c r="E61" s="46" t="s">
        <v>505</v>
      </c>
      <c r="F61" s="46" t="s">
        <v>539</v>
      </c>
      <c r="G61" s="48"/>
      <c r="H61" s="48"/>
    </row>
    <row r="62" s="41" customFormat="1" ht="35" customHeight="1" spans="1:8">
      <c r="A62" s="48"/>
      <c r="B62" s="48"/>
      <c r="C62" s="46" t="s">
        <v>477</v>
      </c>
      <c r="D62" s="46" t="s">
        <v>477</v>
      </c>
      <c r="E62" s="46" t="s">
        <v>507</v>
      </c>
      <c r="F62" s="46" t="s">
        <v>508</v>
      </c>
      <c r="G62" s="48"/>
      <c r="H62" s="48"/>
    </row>
    <row r="63" s="41" customFormat="1" ht="35" customHeight="1" spans="1:8">
      <c r="A63" s="48"/>
      <c r="B63" s="48"/>
      <c r="C63" s="46" t="s">
        <v>483</v>
      </c>
      <c r="D63" s="46" t="s">
        <v>483</v>
      </c>
      <c r="E63" s="46" t="s">
        <v>565</v>
      </c>
      <c r="F63" s="46" t="s">
        <v>501</v>
      </c>
      <c r="G63" s="48"/>
      <c r="H63" s="48"/>
    </row>
    <row r="64" s="41" customFormat="1" ht="35" customHeight="1" spans="1:8">
      <c r="A64" s="48" t="s">
        <v>569</v>
      </c>
      <c r="B64" s="48" t="s">
        <v>570</v>
      </c>
      <c r="C64" s="46" t="s">
        <v>480</v>
      </c>
      <c r="D64" s="46" t="s">
        <v>480</v>
      </c>
      <c r="E64" s="46" t="s">
        <v>571</v>
      </c>
      <c r="F64" s="46" t="s">
        <v>572</v>
      </c>
      <c r="G64" s="48" t="s">
        <v>573</v>
      </c>
      <c r="H64" s="48" t="s">
        <v>573</v>
      </c>
    </row>
    <row r="65" s="41" customFormat="1" ht="35" customHeight="1" spans="1:8">
      <c r="A65" s="48"/>
      <c r="B65" s="48"/>
      <c r="C65" s="46" t="s">
        <v>480</v>
      </c>
      <c r="D65" s="46" t="s">
        <v>480</v>
      </c>
      <c r="E65" s="46" t="s">
        <v>574</v>
      </c>
      <c r="F65" s="46">
        <v>2500</v>
      </c>
      <c r="G65" s="48"/>
      <c r="H65" s="48"/>
    </row>
    <row r="66" s="41" customFormat="1" ht="35" customHeight="1" spans="1:8">
      <c r="A66" s="48"/>
      <c r="B66" s="48"/>
      <c r="C66" s="46" t="s">
        <v>480</v>
      </c>
      <c r="D66" s="46" t="s">
        <v>480</v>
      </c>
      <c r="E66" s="46" t="s">
        <v>575</v>
      </c>
      <c r="F66" s="46" t="s">
        <v>501</v>
      </c>
      <c r="G66" s="48"/>
      <c r="H66" s="48"/>
    </row>
    <row r="67" s="41" customFormat="1" ht="35" customHeight="1" spans="1:8">
      <c r="A67" s="48"/>
      <c r="B67" s="48"/>
      <c r="C67" s="46" t="s">
        <v>483</v>
      </c>
      <c r="D67" s="46" t="s">
        <v>483</v>
      </c>
      <c r="E67" s="46" t="s">
        <v>576</v>
      </c>
      <c r="F67" s="46" t="s">
        <v>490</v>
      </c>
      <c r="G67" s="48"/>
      <c r="H67" s="48"/>
    </row>
    <row r="68" s="41" customFormat="1" ht="35" customHeight="1" spans="1:8">
      <c r="A68" s="48"/>
      <c r="B68" s="48"/>
      <c r="C68" s="46" t="s">
        <v>477</v>
      </c>
      <c r="D68" s="46" t="s">
        <v>477</v>
      </c>
      <c r="E68" s="46" t="s">
        <v>577</v>
      </c>
      <c r="F68" s="46">
        <v>0.9</v>
      </c>
      <c r="G68" s="48"/>
      <c r="H68" s="48"/>
    </row>
    <row r="69" s="41" customFormat="1" ht="35" customHeight="1" spans="1:8">
      <c r="A69" s="48" t="s">
        <v>578</v>
      </c>
      <c r="B69" s="48" t="s">
        <v>579</v>
      </c>
      <c r="C69" s="46" t="s">
        <v>480</v>
      </c>
      <c r="D69" s="46" t="s">
        <v>480</v>
      </c>
      <c r="E69" s="46" t="s">
        <v>580</v>
      </c>
      <c r="F69" s="46">
        <v>24000</v>
      </c>
      <c r="G69" s="48" t="s">
        <v>581</v>
      </c>
      <c r="H69" s="48" t="s">
        <v>581</v>
      </c>
    </row>
    <row r="70" s="41" customFormat="1" ht="35" customHeight="1" spans="1:8">
      <c r="A70" s="48"/>
      <c r="B70" s="48"/>
      <c r="C70" s="46" t="s">
        <v>483</v>
      </c>
      <c r="D70" s="46" t="s">
        <v>483</v>
      </c>
      <c r="E70" s="46" t="s">
        <v>582</v>
      </c>
      <c r="F70" s="46" t="s">
        <v>501</v>
      </c>
      <c r="G70" s="48"/>
      <c r="H70" s="48"/>
    </row>
    <row r="71" s="41" customFormat="1" ht="35" customHeight="1" spans="1:8">
      <c r="A71" s="48"/>
      <c r="B71" s="48"/>
      <c r="C71" s="46" t="s">
        <v>477</v>
      </c>
      <c r="D71" s="46" t="s">
        <v>477</v>
      </c>
      <c r="E71" s="46" t="s">
        <v>583</v>
      </c>
      <c r="F71" s="46" t="s">
        <v>508</v>
      </c>
      <c r="G71" s="48"/>
      <c r="H71" s="48"/>
    </row>
    <row r="72" s="41" customFormat="1" ht="35" customHeight="1" spans="1:8">
      <c r="A72" s="48"/>
      <c r="B72" s="48"/>
      <c r="C72" s="46" t="s">
        <v>480</v>
      </c>
      <c r="D72" s="46" t="s">
        <v>480</v>
      </c>
      <c r="E72" s="46" t="s">
        <v>584</v>
      </c>
      <c r="F72" s="46" t="s">
        <v>506</v>
      </c>
      <c r="G72" s="48"/>
      <c r="H72" s="48"/>
    </row>
    <row r="73" s="41" customFormat="1" ht="35" customHeight="1" spans="1:8">
      <c r="A73" s="48"/>
      <c r="B73" s="48"/>
      <c r="C73" s="46" t="s">
        <v>480</v>
      </c>
      <c r="D73" s="46" t="s">
        <v>480</v>
      </c>
      <c r="E73" s="46" t="s">
        <v>585</v>
      </c>
      <c r="F73" s="46">
        <v>67</v>
      </c>
      <c r="G73" s="48"/>
      <c r="H73" s="48"/>
    </row>
    <row r="74" s="41" customFormat="1" ht="35" customHeight="1" spans="1:8">
      <c r="A74" s="48" t="s">
        <v>586</v>
      </c>
      <c r="B74" s="48" t="s">
        <v>587</v>
      </c>
      <c r="C74" s="46" t="s">
        <v>480</v>
      </c>
      <c r="D74" s="46" t="s">
        <v>480</v>
      </c>
      <c r="E74" s="46" t="s">
        <v>588</v>
      </c>
      <c r="F74" s="46" t="s">
        <v>589</v>
      </c>
      <c r="G74" s="47" t="s">
        <v>590</v>
      </c>
      <c r="H74" s="47" t="s">
        <v>590</v>
      </c>
    </row>
    <row r="75" s="41" customFormat="1" ht="35" customHeight="1" spans="1:8">
      <c r="A75" s="48"/>
      <c r="B75" s="48"/>
      <c r="C75" s="46" t="s">
        <v>483</v>
      </c>
      <c r="D75" s="46" t="s">
        <v>483</v>
      </c>
      <c r="E75" s="46" t="s">
        <v>591</v>
      </c>
      <c r="F75" s="46" t="s">
        <v>550</v>
      </c>
      <c r="G75" s="47"/>
      <c r="H75" s="47"/>
    </row>
    <row r="76" s="41" customFormat="1" ht="35" customHeight="1" spans="1:8">
      <c r="A76" s="48"/>
      <c r="B76" s="48"/>
      <c r="C76" s="46" t="s">
        <v>480</v>
      </c>
      <c r="D76" s="46" t="s">
        <v>480</v>
      </c>
      <c r="E76" s="46" t="s">
        <v>592</v>
      </c>
      <c r="F76" s="49">
        <v>1</v>
      </c>
      <c r="G76" s="47"/>
      <c r="H76" s="47"/>
    </row>
    <row r="77" s="41" customFormat="1" ht="35" customHeight="1" spans="1:8">
      <c r="A77" s="48"/>
      <c r="B77" s="48"/>
      <c r="C77" s="46" t="s">
        <v>477</v>
      </c>
      <c r="D77" s="46" t="s">
        <v>477</v>
      </c>
      <c r="E77" s="46" t="s">
        <v>593</v>
      </c>
      <c r="F77" s="46">
        <v>0.8</v>
      </c>
      <c r="G77" s="47"/>
      <c r="H77" s="47"/>
    </row>
    <row r="78" s="41" customFormat="1" ht="35" customHeight="1" spans="1:8">
      <c r="A78" s="48"/>
      <c r="B78" s="48"/>
      <c r="C78" s="46" t="s">
        <v>480</v>
      </c>
      <c r="D78" s="46" t="s">
        <v>480</v>
      </c>
      <c r="E78" s="46" t="s">
        <v>594</v>
      </c>
      <c r="F78" s="49">
        <v>1</v>
      </c>
      <c r="G78" s="47"/>
      <c r="H78" s="47"/>
    </row>
    <row r="79" s="41" customFormat="1" ht="35" customHeight="1" spans="1:8">
      <c r="A79" s="48"/>
      <c r="B79" s="48"/>
      <c r="C79" s="46" t="s">
        <v>480</v>
      </c>
      <c r="D79" s="46" t="s">
        <v>480</v>
      </c>
      <c r="E79" s="46" t="s">
        <v>545</v>
      </c>
      <c r="F79" s="49">
        <v>1</v>
      </c>
      <c r="G79" s="47"/>
      <c r="H79" s="47"/>
    </row>
    <row r="80" s="41" customFormat="1" ht="35" customHeight="1" spans="1:8">
      <c r="A80" s="48"/>
      <c r="B80" s="48"/>
      <c r="C80" s="46" t="s">
        <v>480</v>
      </c>
      <c r="D80" s="46" t="s">
        <v>480</v>
      </c>
      <c r="E80" s="46" t="s">
        <v>547</v>
      </c>
      <c r="F80" s="46" t="s">
        <v>548</v>
      </c>
      <c r="G80" s="47"/>
      <c r="H80" s="47"/>
    </row>
    <row r="81" s="41" customFormat="1" ht="35" customHeight="1" spans="1:8">
      <c r="A81" s="48"/>
      <c r="B81" s="48"/>
      <c r="C81" s="46" t="s">
        <v>483</v>
      </c>
      <c r="D81" s="46" t="s">
        <v>483</v>
      </c>
      <c r="E81" s="46" t="s">
        <v>553</v>
      </c>
      <c r="F81" s="46" t="s">
        <v>554</v>
      </c>
      <c r="G81" s="47"/>
      <c r="H81" s="47"/>
    </row>
    <row r="82" s="41" customFormat="1" ht="35" customHeight="1" spans="1:8">
      <c r="A82" s="48" t="s">
        <v>595</v>
      </c>
      <c r="B82" s="48" t="s">
        <v>596</v>
      </c>
      <c r="C82" s="46" t="s">
        <v>480</v>
      </c>
      <c r="D82" s="46" t="s">
        <v>480</v>
      </c>
      <c r="E82" s="46" t="s">
        <v>597</v>
      </c>
      <c r="F82" s="49">
        <v>1</v>
      </c>
      <c r="G82" s="47" t="s">
        <v>598</v>
      </c>
      <c r="H82" s="47" t="s">
        <v>598</v>
      </c>
    </row>
    <row r="83" s="41" customFormat="1" ht="35" customHeight="1" spans="1:8">
      <c r="A83" s="48"/>
      <c r="B83" s="48"/>
      <c r="C83" s="46" t="s">
        <v>480</v>
      </c>
      <c r="D83" s="46" t="s">
        <v>480</v>
      </c>
      <c r="E83" s="46" t="s">
        <v>599</v>
      </c>
      <c r="F83" s="46">
        <v>100</v>
      </c>
      <c r="G83" s="47"/>
      <c r="H83" s="47"/>
    </row>
    <row r="84" s="41" customFormat="1" ht="35" customHeight="1" spans="1:8">
      <c r="A84" s="48"/>
      <c r="B84" s="48"/>
      <c r="C84" s="46" t="s">
        <v>480</v>
      </c>
      <c r="D84" s="46" t="s">
        <v>480</v>
      </c>
      <c r="E84" s="46" t="s">
        <v>600</v>
      </c>
      <c r="F84" s="46">
        <v>185</v>
      </c>
      <c r="G84" s="47"/>
      <c r="H84" s="47"/>
    </row>
    <row r="85" s="41" customFormat="1" ht="35" customHeight="1" spans="1:8">
      <c r="A85" s="48"/>
      <c r="B85" s="48"/>
      <c r="C85" s="46" t="s">
        <v>483</v>
      </c>
      <c r="D85" s="46" t="s">
        <v>483</v>
      </c>
      <c r="E85" s="46" t="s">
        <v>601</v>
      </c>
      <c r="F85" s="46" t="s">
        <v>490</v>
      </c>
      <c r="G85" s="47"/>
      <c r="H85" s="47"/>
    </row>
    <row r="86" s="41" customFormat="1" ht="35" customHeight="1" spans="1:8">
      <c r="A86" s="48"/>
      <c r="B86" s="48"/>
      <c r="C86" s="46" t="s">
        <v>477</v>
      </c>
      <c r="D86" s="46" t="s">
        <v>477</v>
      </c>
      <c r="E86" s="46" t="s">
        <v>602</v>
      </c>
      <c r="F86" s="49">
        <v>0.98</v>
      </c>
      <c r="G86" s="47"/>
      <c r="H86" s="47"/>
    </row>
    <row r="87" s="41" customFormat="1" ht="35" customHeight="1" spans="1:8">
      <c r="A87" s="48" t="s">
        <v>603</v>
      </c>
      <c r="B87" s="48" t="s">
        <v>604</v>
      </c>
      <c r="C87" s="46" t="s">
        <v>480</v>
      </c>
      <c r="D87" s="46" t="s">
        <v>480</v>
      </c>
      <c r="E87" s="46" t="s">
        <v>605</v>
      </c>
      <c r="F87" s="46" t="s">
        <v>606</v>
      </c>
      <c r="G87" s="48" t="s">
        <v>607</v>
      </c>
      <c r="H87" s="48" t="s">
        <v>607</v>
      </c>
    </row>
    <row r="88" s="41" customFormat="1" ht="35" customHeight="1" spans="1:8">
      <c r="A88" s="48"/>
      <c r="B88" s="48"/>
      <c r="C88" s="46" t="s">
        <v>480</v>
      </c>
      <c r="D88" s="46" t="s">
        <v>480</v>
      </c>
      <c r="E88" s="46" t="s">
        <v>608</v>
      </c>
      <c r="F88" s="46" t="s">
        <v>609</v>
      </c>
      <c r="G88" s="48"/>
      <c r="H88" s="48"/>
    </row>
    <row r="89" s="41" customFormat="1" ht="35" customHeight="1" spans="1:8">
      <c r="A89" s="48"/>
      <c r="B89" s="48"/>
      <c r="C89" s="46" t="s">
        <v>480</v>
      </c>
      <c r="D89" s="46" t="s">
        <v>480</v>
      </c>
      <c r="E89" s="46" t="s">
        <v>610</v>
      </c>
      <c r="F89" s="46" t="s">
        <v>611</v>
      </c>
      <c r="G89" s="48"/>
      <c r="H89" s="48"/>
    </row>
    <row r="90" s="41" customFormat="1" ht="35" customHeight="1" spans="1:8">
      <c r="A90" s="48"/>
      <c r="B90" s="48"/>
      <c r="C90" s="46" t="s">
        <v>480</v>
      </c>
      <c r="D90" s="46" t="s">
        <v>480</v>
      </c>
      <c r="E90" s="46" t="s">
        <v>612</v>
      </c>
      <c r="F90" s="46">
        <v>1</v>
      </c>
      <c r="G90" s="48"/>
      <c r="H90" s="48"/>
    </row>
    <row r="91" s="41" customFormat="1" ht="35" customHeight="1" spans="1:8">
      <c r="A91" s="48"/>
      <c r="B91" s="48"/>
      <c r="C91" s="46" t="s">
        <v>483</v>
      </c>
      <c r="D91" s="46" t="s">
        <v>483</v>
      </c>
      <c r="E91" s="46" t="s">
        <v>613</v>
      </c>
      <c r="F91" s="46" t="s">
        <v>554</v>
      </c>
      <c r="G91" s="48"/>
      <c r="H91" s="48"/>
    </row>
    <row r="92" s="41" customFormat="1" ht="35" customHeight="1" spans="1:8">
      <c r="A92" s="48"/>
      <c r="B92" s="48"/>
      <c r="C92" s="46" t="s">
        <v>477</v>
      </c>
      <c r="D92" s="46" t="s">
        <v>477</v>
      </c>
      <c r="E92" s="46" t="s">
        <v>614</v>
      </c>
      <c r="F92" s="49">
        <v>0.95</v>
      </c>
      <c r="G92" s="48"/>
      <c r="H92" s="48"/>
    </row>
    <row r="93" s="41" customFormat="1" ht="35" customHeight="1" spans="1:8">
      <c r="A93" s="48"/>
      <c r="B93" s="48"/>
      <c r="C93" s="46" t="s">
        <v>483</v>
      </c>
      <c r="D93" s="46" t="s">
        <v>483</v>
      </c>
      <c r="E93" s="46" t="s">
        <v>553</v>
      </c>
      <c r="F93" s="46" t="s">
        <v>554</v>
      </c>
      <c r="G93" s="48"/>
      <c r="H93" s="48"/>
    </row>
    <row r="94" s="41" customFormat="1" ht="35" customHeight="1" spans="1:8">
      <c r="A94" s="48"/>
      <c r="B94" s="48"/>
      <c r="C94" s="46" t="s">
        <v>480</v>
      </c>
      <c r="D94" s="46" t="s">
        <v>480</v>
      </c>
      <c r="E94" s="46" t="s">
        <v>615</v>
      </c>
      <c r="F94" s="46" t="s">
        <v>616</v>
      </c>
      <c r="G94" s="48"/>
      <c r="H94" s="48"/>
    </row>
    <row r="95" s="41" customFormat="1" ht="35" customHeight="1" spans="1:8">
      <c r="A95" s="48" t="s">
        <v>617</v>
      </c>
      <c r="B95" s="48" t="s">
        <v>618</v>
      </c>
      <c r="C95" s="46" t="s">
        <v>480</v>
      </c>
      <c r="D95" s="46" t="s">
        <v>480</v>
      </c>
      <c r="E95" s="46" t="s">
        <v>619</v>
      </c>
      <c r="F95" s="46">
        <v>800</v>
      </c>
      <c r="G95" s="47" t="s">
        <v>620</v>
      </c>
      <c r="H95" s="47" t="s">
        <v>620</v>
      </c>
    </row>
    <row r="96" s="41" customFormat="1" ht="35" customHeight="1" spans="1:8">
      <c r="A96" s="48"/>
      <c r="B96" s="48"/>
      <c r="C96" s="46" t="s">
        <v>477</v>
      </c>
      <c r="D96" s="46" t="s">
        <v>477</v>
      </c>
      <c r="E96" s="46" t="s">
        <v>621</v>
      </c>
      <c r="F96" s="49">
        <v>0.8</v>
      </c>
      <c r="G96" s="47"/>
      <c r="H96" s="47"/>
    </row>
    <row r="97" s="41" customFormat="1" ht="35" customHeight="1" spans="1:8">
      <c r="A97" s="48"/>
      <c r="B97" s="48"/>
      <c r="C97" s="46" t="s">
        <v>480</v>
      </c>
      <c r="D97" s="46" t="s">
        <v>480</v>
      </c>
      <c r="E97" s="46" t="s">
        <v>622</v>
      </c>
      <c r="F97" s="46">
        <v>10</v>
      </c>
      <c r="G97" s="47"/>
      <c r="H97" s="47"/>
    </row>
    <row r="98" s="41" customFormat="1" ht="35" customHeight="1" spans="1:8">
      <c r="A98" s="48"/>
      <c r="B98" s="48"/>
      <c r="C98" s="46" t="s">
        <v>480</v>
      </c>
      <c r="D98" s="46" t="s">
        <v>480</v>
      </c>
      <c r="E98" s="46" t="s">
        <v>623</v>
      </c>
      <c r="F98" s="49">
        <v>1</v>
      </c>
      <c r="G98" s="47"/>
      <c r="H98" s="47"/>
    </row>
    <row r="99" s="41" customFormat="1" ht="35" customHeight="1" spans="1:8">
      <c r="A99" s="48" t="s">
        <v>624</v>
      </c>
      <c r="B99" s="48" t="s">
        <v>625</v>
      </c>
      <c r="C99" s="46" t="s">
        <v>480</v>
      </c>
      <c r="D99" s="46" t="s">
        <v>480</v>
      </c>
      <c r="E99" s="46" t="s">
        <v>533</v>
      </c>
      <c r="F99" s="46" t="s">
        <v>626</v>
      </c>
      <c r="G99" s="50" t="s">
        <v>627</v>
      </c>
      <c r="H99" s="50" t="s">
        <v>627</v>
      </c>
    </row>
    <row r="100" s="41" customFormat="1" ht="35" customHeight="1" spans="1:8">
      <c r="A100" s="48"/>
      <c r="B100" s="48"/>
      <c r="C100" s="46" t="s">
        <v>480</v>
      </c>
      <c r="D100" s="46" t="s">
        <v>480</v>
      </c>
      <c r="E100" s="46" t="s">
        <v>565</v>
      </c>
      <c r="F100" s="46">
        <v>1</v>
      </c>
      <c r="G100" s="46" t="s">
        <v>565</v>
      </c>
      <c r="H100" s="46" t="s">
        <v>565</v>
      </c>
    </row>
    <row r="101" s="41" customFormat="1" ht="35" customHeight="1" spans="1:8">
      <c r="A101" s="48"/>
      <c r="B101" s="48"/>
      <c r="C101" s="46" t="s">
        <v>480</v>
      </c>
      <c r="D101" s="46" t="s">
        <v>480</v>
      </c>
      <c r="E101" s="46" t="s">
        <v>505</v>
      </c>
      <c r="F101" s="46" t="s">
        <v>628</v>
      </c>
      <c r="G101" s="46" t="s">
        <v>629</v>
      </c>
      <c r="H101" s="46" t="s">
        <v>629</v>
      </c>
    </row>
    <row r="102" s="41" customFormat="1" ht="35" customHeight="1" spans="1:8">
      <c r="A102" s="48"/>
      <c r="B102" s="48"/>
      <c r="C102" s="46" t="s">
        <v>483</v>
      </c>
      <c r="D102" s="46" t="s">
        <v>483</v>
      </c>
      <c r="E102" s="46" t="s">
        <v>565</v>
      </c>
      <c r="F102" s="46" t="s">
        <v>501</v>
      </c>
      <c r="G102" s="46" t="s">
        <v>630</v>
      </c>
      <c r="H102" s="46" t="s">
        <v>630</v>
      </c>
    </row>
    <row r="103" s="41" customFormat="1" ht="35" customHeight="1" spans="1:8">
      <c r="A103" s="48"/>
      <c r="B103" s="48"/>
      <c r="C103" s="46" t="s">
        <v>483</v>
      </c>
      <c r="D103" s="46" t="s">
        <v>483</v>
      </c>
      <c r="E103" s="46" t="s">
        <v>538</v>
      </c>
      <c r="F103" s="46" t="s">
        <v>490</v>
      </c>
      <c r="G103" s="46" t="s">
        <v>630</v>
      </c>
      <c r="H103" s="46" t="s">
        <v>630</v>
      </c>
    </row>
    <row r="104" s="41" customFormat="1" ht="35" customHeight="1" spans="1:8">
      <c r="A104" s="48"/>
      <c r="B104" s="48"/>
      <c r="C104" s="46" t="s">
        <v>480</v>
      </c>
      <c r="D104" s="46" t="s">
        <v>480</v>
      </c>
      <c r="E104" s="46" t="s">
        <v>567</v>
      </c>
      <c r="F104" s="46">
        <v>60000</v>
      </c>
      <c r="G104" s="46" t="s">
        <v>631</v>
      </c>
      <c r="H104" s="46" t="s">
        <v>631</v>
      </c>
    </row>
    <row r="105" s="41" customFormat="1" ht="35" customHeight="1" spans="1:8">
      <c r="A105" s="48" t="s">
        <v>632</v>
      </c>
      <c r="B105" s="48" t="s">
        <v>633</v>
      </c>
      <c r="C105" s="46" t="s">
        <v>480</v>
      </c>
      <c r="D105" s="46" t="s">
        <v>480</v>
      </c>
      <c r="E105" s="46" t="s">
        <v>634</v>
      </c>
      <c r="F105" s="46">
        <v>5</v>
      </c>
      <c r="G105" s="48" t="s">
        <v>635</v>
      </c>
      <c r="H105" s="48" t="s">
        <v>635</v>
      </c>
    </row>
    <row r="106" s="41" customFormat="1" ht="35" customHeight="1" spans="1:8">
      <c r="A106" s="48"/>
      <c r="B106" s="48"/>
      <c r="C106" s="46" t="s">
        <v>480</v>
      </c>
      <c r="D106" s="46" t="s">
        <v>480</v>
      </c>
      <c r="E106" s="46" t="s">
        <v>636</v>
      </c>
      <c r="F106" s="46">
        <v>6</v>
      </c>
      <c r="G106" s="48"/>
      <c r="H106" s="48"/>
    </row>
    <row r="107" s="41" customFormat="1" ht="35" customHeight="1" spans="1:8">
      <c r="A107" s="48"/>
      <c r="B107" s="48"/>
      <c r="C107" s="46" t="s">
        <v>480</v>
      </c>
      <c r="D107" s="46" t="s">
        <v>480</v>
      </c>
      <c r="E107" s="46" t="s">
        <v>637</v>
      </c>
      <c r="F107" s="46">
        <v>2</v>
      </c>
      <c r="G107" s="48"/>
      <c r="H107" s="48"/>
    </row>
    <row r="108" s="41" customFormat="1" ht="35" customHeight="1" spans="1:8">
      <c r="A108" s="48"/>
      <c r="B108" s="48"/>
      <c r="C108" s="46" t="s">
        <v>483</v>
      </c>
      <c r="D108" s="46" t="s">
        <v>483</v>
      </c>
      <c r="E108" s="46" t="s">
        <v>638</v>
      </c>
      <c r="F108" s="46" t="s">
        <v>490</v>
      </c>
      <c r="G108" s="48"/>
      <c r="H108" s="48"/>
    </row>
    <row r="109" s="41" customFormat="1" ht="35" customHeight="1" spans="1:8">
      <c r="A109" s="48"/>
      <c r="B109" s="48"/>
      <c r="C109" s="46" t="s">
        <v>477</v>
      </c>
      <c r="D109" s="46" t="s">
        <v>477</v>
      </c>
      <c r="E109" s="46" t="s">
        <v>639</v>
      </c>
      <c r="F109" s="46" t="s">
        <v>508</v>
      </c>
      <c r="G109" s="48"/>
      <c r="H109" s="48"/>
    </row>
    <row r="110" s="41" customFormat="1" ht="35" customHeight="1" spans="1:8">
      <c r="A110" s="48"/>
      <c r="B110" s="48"/>
      <c r="C110" s="46" t="s">
        <v>480</v>
      </c>
      <c r="D110" s="46" t="s">
        <v>480</v>
      </c>
      <c r="E110" s="46" t="s">
        <v>640</v>
      </c>
      <c r="F110" s="46">
        <v>0.3</v>
      </c>
      <c r="G110" s="48"/>
      <c r="H110" s="48"/>
    </row>
    <row r="111" s="41" customFormat="1" ht="35" customHeight="1" spans="1:8">
      <c r="A111" s="48" t="s">
        <v>641</v>
      </c>
      <c r="B111" s="48" t="s">
        <v>642</v>
      </c>
      <c r="C111" s="46" t="s">
        <v>477</v>
      </c>
      <c r="D111" s="46" t="s">
        <v>477</v>
      </c>
      <c r="E111" s="46" t="s">
        <v>643</v>
      </c>
      <c r="F111" s="49">
        <v>0.9</v>
      </c>
      <c r="G111" s="47" t="s">
        <v>644</v>
      </c>
      <c r="H111" s="47" t="s">
        <v>644</v>
      </c>
    </row>
    <row r="112" s="41" customFormat="1" ht="35" customHeight="1" spans="1:8">
      <c r="A112" s="48"/>
      <c r="B112" s="48"/>
      <c r="C112" s="46" t="s">
        <v>480</v>
      </c>
      <c r="D112" s="46" t="s">
        <v>480</v>
      </c>
      <c r="E112" s="46" t="s">
        <v>645</v>
      </c>
      <c r="F112" s="46" t="s">
        <v>646</v>
      </c>
      <c r="G112" s="47"/>
      <c r="H112" s="47"/>
    </row>
    <row r="113" s="41" customFormat="1" ht="35" customHeight="1" spans="1:8">
      <c r="A113" s="48"/>
      <c r="B113" s="48"/>
      <c r="C113" s="46" t="s">
        <v>483</v>
      </c>
      <c r="D113" s="46" t="s">
        <v>483</v>
      </c>
      <c r="E113" s="46" t="s">
        <v>647</v>
      </c>
      <c r="F113" s="49">
        <v>0.9</v>
      </c>
      <c r="G113" s="47"/>
      <c r="H113" s="47"/>
    </row>
    <row r="114" s="41" customFormat="1" ht="35" customHeight="1" spans="1:8">
      <c r="A114" s="48" t="s">
        <v>648</v>
      </c>
      <c r="B114" s="48" t="s">
        <v>649</v>
      </c>
      <c r="C114" s="46" t="s">
        <v>480</v>
      </c>
      <c r="D114" s="46" t="s">
        <v>480</v>
      </c>
      <c r="E114" s="46" t="s">
        <v>650</v>
      </c>
      <c r="F114" s="46" t="s">
        <v>651</v>
      </c>
      <c r="G114" s="47" t="s">
        <v>652</v>
      </c>
      <c r="H114" s="47" t="s">
        <v>652</v>
      </c>
    </row>
    <row r="115" s="41" customFormat="1" ht="35" customHeight="1" spans="1:8">
      <c r="A115" s="48"/>
      <c r="B115" s="48"/>
      <c r="C115" s="46" t="s">
        <v>480</v>
      </c>
      <c r="D115" s="46" t="s">
        <v>480</v>
      </c>
      <c r="E115" s="46" t="s">
        <v>653</v>
      </c>
      <c r="F115" s="46" t="s">
        <v>654</v>
      </c>
      <c r="G115" s="47"/>
      <c r="H115" s="47"/>
    </row>
    <row r="116" s="41" customFormat="1" ht="35" customHeight="1" spans="1:8">
      <c r="A116" s="48"/>
      <c r="B116" s="48"/>
      <c r="C116" s="46" t="s">
        <v>480</v>
      </c>
      <c r="D116" s="46" t="s">
        <v>480</v>
      </c>
      <c r="E116" s="46" t="s">
        <v>655</v>
      </c>
      <c r="F116" s="46" t="s">
        <v>656</v>
      </c>
      <c r="G116" s="47"/>
      <c r="H116" s="47"/>
    </row>
    <row r="117" s="41" customFormat="1" ht="35" customHeight="1" spans="1:8">
      <c r="A117" s="48"/>
      <c r="B117" s="48"/>
      <c r="C117" s="46" t="s">
        <v>480</v>
      </c>
      <c r="D117" s="46" t="s">
        <v>480</v>
      </c>
      <c r="E117" s="46" t="s">
        <v>657</v>
      </c>
      <c r="F117" s="46" t="s">
        <v>658</v>
      </c>
      <c r="G117" s="47"/>
      <c r="H117" s="47"/>
    </row>
    <row r="118" s="41" customFormat="1" ht="35" customHeight="1" spans="1:8">
      <c r="A118" s="48"/>
      <c r="B118" s="48"/>
      <c r="C118" s="46" t="s">
        <v>483</v>
      </c>
      <c r="D118" s="46" t="s">
        <v>483</v>
      </c>
      <c r="E118" s="46" t="s">
        <v>659</v>
      </c>
      <c r="F118" s="46" t="s">
        <v>490</v>
      </c>
      <c r="G118" s="47"/>
      <c r="H118" s="47"/>
    </row>
    <row r="119" s="41" customFormat="1" ht="35" customHeight="1" spans="1:8">
      <c r="A119" s="48"/>
      <c r="B119" s="48"/>
      <c r="C119" s="46" t="s">
        <v>477</v>
      </c>
      <c r="D119" s="46" t="s">
        <v>477</v>
      </c>
      <c r="E119" s="46" t="s">
        <v>660</v>
      </c>
      <c r="F119" s="49">
        <v>0.8</v>
      </c>
      <c r="G119" s="47"/>
      <c r="H119" s="47"/>
    </row>
    <row r="120" s="41" customFormat="1" ht="35" customHeight="1" spans="1:8">
      <c r="A120" s="48" t="s">
        <v>661</v>
      </c>
      <c r="B120" s="48" t="s">
        <v>662</v>
      </c>
      <c r="C120" s="46" t="s">
        <v>477</v>
      </c>
      <c r="D120" s="46" t="s">
        <v>477</v>
      </c>
      <c r="E120" s="46" t="s">
        <v>663</v>
      </c>
      <c r="F120" s="46">
        <v>0</v>
      </c>
      <c r="G120" s="48" t="s">
        <v>664</v>
      </c>
      <c r="H120" s="47" t="s">
        <v>665</v>
      </c>
    </row>
    <row r="121" s="41" customFormat="1" ht="35" customHeight="1" spans="1:8">
      <c r="A121" s="48"/>
      <c r="B121" s="48"/>
      <c r="C121" s="46" t="s">
        <v>483</v>
      </c>
      <c r="D121" s="46" t="s">
        <v>483</v>
      </c>
      <c r="E121" s="46" t="s">
        <v>666</v>
      </c>
      <c r="F121" s="46" t="s">
        <v>667</v>
      </c>
      <c r="G121" s="48"/>
      <c r="H121" s="47"/>
    </row>
    <row r="122" s="41" customFormat="1" ht="35" customHeight="1" spans="1:8">
      <c r="A122" s="48"/>
      <c r="B122" s="48"/>
      <c r="C122" s="46" t="s">
        <v>480</v>
      </c>
      <c r="D122" s="46" t="s">
        <v>480</v>
      </c>
      <c r="E122" s="46" t="s">
        <v>668</v>
      </c>
      <c r="F122" s="46">
        <v>36</v>
      </c>
      <c r="G122" s="48"/>
      <c r="H122" s="47"/>
    </row>
    <row r="123" s="41" customFormat="1" ht="35" customHeight="1" spans="1:8">
      <c r="A123" s="48"/>
      <c r="B123" s="48"/>
      <c r="C123" s="46" t="s">
        <v>483</v>
      </c>
      <c r="D123" s="46" t="s">
        <v>483</v>
      </c>
      <c r="E123" s="46" t="s">
        <v>669</v>
      </c>
      <c r="F123" s="46" t="s">
        <v>670</v>
      </c>
      <c r="G123" s="48"/>
      <c r="H123" s="47"/>
    </row>
    <row r="124" s="41" customFormat="1" ht="35" customHeight="1" spans="1:8">
      <c r="A124" s="48"/>
      <c r="B124" s="48"/>
      <c r="C124" s="46" t="s">
        <v>480</v>
      </c>
      <c r="D124" s="46" t="s">
        <v>480</v>
      </c>
      <c r="E124" s="46" t="s">
        <v>671</v>
      </c>
      <c r="F124" s="46" t="s">
        <v>672</v>
      </c>
      <c r="G124" s="48"/>
      <c r="H124" s="47"/>
    </row>
    <row r="125" s="41" customFormat="1" ht="35" customHeight="1" spans="1:8">
      <c r="A125" s="48" t="s">
        <v>673</v>
      </c>
      <c r="B125" s="48" t="s">
        <v>674</v>
      </c>
      <c r="C125" s="46" t="s">
        <v>477</v>
      </c>
      <c r="D125" s="46" t="s">
        <v>477</v>
      </c>
      <c r="E125" s="46" t="s">
        <v>521</v>
      </c>
      <c r="F125" s="46" t="s">
        <v>508</v>
      </c>
      <c r="G125" s="47" t="s">
        <v>512</v>
      </c>
      <c r="H125" s="47" t="s">
        <v>512</v>
      </c>
    </row>
    <row r="126" s="41" customFormat="1" ht="35" customHeight="1" spans="1:8">
      <c r="A126" s="48"/>
      <c r="B126" s="48"/>
      <c r="C126" s="46" t="s">
        <v>480</v>
      </c>
      <c r="D126" s="46" t="s">
        <v>480</v>
      </c>
      <c r="E126" s="46" t="s">
        <v>675</v>
      </c>
      <c r="F126" s="46" t="s">
        <v>676</v>
      </c>
      <c r="G126" s="47"/>
      <c r="H126" s="47"/>
    </row>
    <row r="127" s="41" customFormat="1" ht="35" customHeight="1" spans="1:8">
      <c r="A127" s="48"/>
      <c r="B127" s="48"/>
      <c r="C127" s="46" t="s">
        <v>480</v>
      </c>
      <c r="D127" s="46" t="s">
        <v>480</v>
      </c>
      <c r="E127" s="46" t="s">
        <v>526</v>
      </c>
      <c r="F127" s="46" t="s">
        <v>508</v>
      </c>
      <c r="G127" s="47"/>
      <c r="H127" s="47"/>
    </row>
    <row r="128" s="41" customFormat="1" ht="35" customHeight="1" spans="1:8">
      <c r="A128" s="48"/>
      <c r="B128" s="48"/>
      <c r="C128" s="46" t="s">
        <v>480</v>
      </c>
      <c r="D128" s="46" t="s">
        <v>480</v>
      </c>
      <c r="E128" s="46" t="s">
        <v>513</v>
      </c>
      <c r="F128" s="46">
        <v>250</v>
      </c>
      <c r="G128" s="47"/>
      <c r="H128" s="47"/>
    </row>
    <row r="129" s="41" customFormat="1" ht="35" customHeight="1" spans="1:8">
      <c r="A129" s="48"/>
      <c r="B129" s="48"/>
      <c r="C129" s="46" t="s">
        <v>480</v>
      </c>
      <c r="D129" s="46" t="s">
        <v>480</v>
      </c>
      <c r="E129" s="46" t="s">
        <v>518</v>
      </c>
      <c r="F129" s="46">
        <v>500</v>
      </c>
      <c r="G129" s="47"/>
      <c r="H129" s="47"/>
    </row>
    <row r="130" s="41" customFormat="1" ht="35" customHeight="1" spans="1:8">
      <c r="A130" s="48"/>
      <c r="B130" s="48"/>
      <c r="C130" s="46" t="s">
        <v>483</v>
      </c>
      <c r="D130" s="46" t="s">
        <v>483</v>
      </c>
      <c r="E130" s="46" t="s">
        <v>677</v>
      </c>
      <c r="F130" s="46" t="s">
        <v>501</v>
      </c>
      <c r="G130" s="47"/>
      <c r="H130" s="47"/>
    </row>
    <row r="131" s="41" customFormat="1" ht="35" customHeight="1" spans="1:8">
      <c r="A131" s="48"/>
      <c r="B131" s="48"/>
      <c r="C131" s="46" t="s">
        <v>483</v>
      </c>
      <c r="D131" s="46" t="s">
        <v>483</v>
      </c>
      <c r="E131" s="46" t="s">
        <v>678</v>
      </c>
      <c r="F131" s="46" t="s">
        <v>490</v>
      </c>
      <c r="G131" s="47"/>
      <c r="H131" s="47"/>
    </row>
    <row r="132" s="41" customFormat="1" ht="35" customHeight="1" spans="1:8">
      <c r="A132" s="48"/>
      <c r="B132" s="48"/>
      <c r="C132" s="46" t="s">
        <v>480</v>
      </c>
      <c r="D132" s="46" t="s">
        <v>480</v>
      </c>
      <c r="E132" s="46" t="s">
        <v>679</v>
      </c>
      <c r="F132" s="46" t="s">
        <v>680</v>
      </c>
      <c r="G132" s="47"/>
      <c r="H132" s="47"/>
    </row>
    <row r="133" s="41" customFormat="1" ht="35" customHeight="1" spans="1:8">
      <c r="A133" s="48"/>
      <c r="B133" s="48"/>
      <c r="C133" s="46" t="s">
        <v>480</v>
      </c>
      <c r="D133" s="46" t="s">
        <v>480</v>
      </c>
      <c r="E133" s="46" t="s">
        <v>511</v>
      </c>
      <c r="F133" s="46">
        <v>1</v>
      </c>
      <c r="G133" s="47"/>
      <c r="H133" s="47"/>
    </row>
    <row r="134" s="41" customFormat="1" ht="35" customHeight="1" spans="1:8">
      <c r="A134" s="48" t="s">
        <v>681</v>
      </c>
      <c r="B134" s="48" t="s">
        <v>682</v>
      </c>
      <c r="C134" s="46" t="s">
        <v>477</v>
      </c>
      <c r="D134" s="46" t="s">
        <v>477</v>
      </c>
      <c r="E134" s="46" t="s">
        <v>683</v>
      </c>
      <c r="F134" s="46" t="s">
        <v>508</v>
      </c>
      <c r="G134" s="48" t="s">
        <v>684</v>
      </c>
      <c r="H134" s="48" t="s">
        <v>684</v>
      </c>
    </row>
    <row r="135" s="41" customFormat="1" ht="35" customHeight="1" spans="1:8">
      <c r="A135" s="48"/>
      <c r="B135" s="48"/>
      <c r="C135" s="46" t="s">
        <v>483</v>
      </c>
      <c r="D135" s="46" t="s">
        <v>483</v>
      </c>
      <c r="E135" s="46" t="s">
        <v>685</v>
      </c>
      <c r="F135" s="46">
        <v>0</v>
      </c>
      <c r="G135" s="48"/>
      <c r="H135" s="48"/>
    </row>
    <row r="136" s="41" customFormat="1" ht="35" customHeight="1" spans="1:8">
      <c r="A136" s="48"/>
      <c r="B136" s="48"/>
      <c r="C136" s="46" t="s">
        <v>480</v>
      </c>
      <c r="D136" s="46" t="s">
        <v>480</v>
      </c>
      <c r="E136" s="46" t="s">
        <v>686</v>
      </c>
      <c r="F136" s="46" t="s">
        <v>687</v>
      </c>
      <c r="G136" s="48"/>
      <c r="H136" s="48"/>
    </row>
    <row r="137" s="41" customFormat="1" ht="35" customHeight="1" spans="1:8">
      <c r="A137" s="48"/>
      <c r="B137" s="48"/>
      <c r="C137" s="46" t="s">
        <v>480</v>
      </c>
      <c r="D137" s="46" t="s">
        <v>480</v>
      </c>
      <c r="E137" s="46" t="s">
        <v>688</v>
      </c>
      <c r="F137" s="46" t="s">
        <v>689</v>
      </c>
      <c r="G137" s="48"/>
      <c r="H137" s="48"/>
    </row>
    <row r="138" s="41" customFormat="1" ht="35" customHeight="1" spans="1:8">
      <c r="A138" s="47" t="s">
        <v>690</v>
      </c>
      <c r="B138" s="47" t="s">
        <v>691</v>
      </c>
      <c r="C138" s="46" t="s">
        <v>477</v>
      </c>
      <c r="D138" s="46" t="s">
        <v>477</v>
      </c>
      <c r="E138" s="46" t="s">
        <v>692</v>
      </c>
      <c r="F138" s="49">
        <v>0.95</v>
      </c>
      <c r="G138" s="47" t="s">
        <v>693</v>
      </c>
      <c r="H138" s="47" t="s">
        <v>693</v>
      </c>
    </row>
    <row r="139" s="41" customFormat="1" ht="35" customHeight="1" spans="1:8">
      <c r="A139" s="47"/>
      <c r="B139" s="47"/>
      <c r="C139" s="46" t="s">
        <v>480</v>
      </c>
      <c r="D139" s="46" t="s">
        <v>480</v>
      </c>
      <c r="E139" s="46" t="s">
        <v>694</v>
      </c>
      <c r="F139" s="49">
        <v>1</v>
      </c>
      <c r="G139" s="47"/>
      <c r="H139" s="47"/>
    </row>
    <row r="140" s="41" customFormat="1" ht="35" customHeight="1" spans="1:8">
      <c r="A140" s="47"/>
      <c r="B140" s="47"/>
      <c r="C140" s="46" t="s">
        <v>480</v>
      </c>
      <c r="D140" s="46" t="s">
        <v>480</v>
      </c>
      <c r="E140" s="46" t="s">
        <v>695</v>
      </c>
      <c r="F140" s="49">
        <v>1</v>
      </c>
      <c r="G140" s="47"/>
      <c r="H140" s="47"/>
    </row>
    <row r="141" s="41" customFormat="1" ht="35" customHeight="1" spans="1:8">
      <c r="A141" s="47"/>
      <c r="B141" s="47"/>
      <c r="C141" s="46" t="s">
        <v>483</v>
      </c>
      <c r="D141" s="46" t="s">
        <v>483</v>
      </c>
      <c r="E141" s="46" t="s">
        <v>553</v>
      </c>
      <c r="F141" s="46" t="s">
        <v>554</v>
      </c>
      <c r="G141" s="47"/>
      <c r="H141" s="47"/>
    </row>
    <row r="142" s="41" customFormat="1" ht="35" customHeight="1" spans="1:8">
      <c r="A142" s="47"/>
      <c r="B142" s="47"/>
      <c r="C142" s="46" t="s">
        <v>480</v>
      </c>
      <c r="D142" s="46" t="s">
        <v>480</v>
      </c>
      <c r="E142" s="46" t="s">
        <v>696</v>
      </c>
      <c r="F142" s="46" t="s">
        <v>697</v>
      </c>
      <c r="G142" s="47"/>
      <c r="H142" s="47"/>
    </row>
    <row r="143" s="41" customFormat="1" ht="35" customHeight="1" spans="1:8">
      <c r="A143" s="47"/>
      <c r="B143" s="47"/>
      <c r="C143" s="46" t="s">
        <v>483</v>
      </c>
      <c r="D143" s="46" t="s">
        <v>483</v>
      </c>
      <c r="E143" s="46" t="s">
        <v>698</v>
      </c>
      <c r="F143" s="46" t="s">
        <v>699</v>
      </c>
      <c r="G143" s="47"/>
      <c r="H143" s="47"/>
    </row>
    <row r="144" s="41" customFormat="1" ht="35" customHeight="1" spans="1:8">
      <c r="A144" s="47"/>
      <c r="B144" s="47"/>
      <c r="C144" s="46" t="s">
        <v>480</v>
      </c>
      <c r="D144" s="46" t="s">
        <v>480</v>
      </c>
      <c r="E144" s="46" t="s">
        <v>700</v>
      </c>
      <c r="F144" s="49">
        <v>1</v>
      </c>
      <c r="G144" s="47"/>
      <c r="H144" s="47"/>
    </row>
    <row r="145" s="41" customFormat="1" ht="35" customHeight="1" spans="1:8">
      <c r="A145" s="47"/>
      <c r="B145" s="47"/>
      <c r="C145" s="46" t="s">
        <v>480</v>
      </c>
      <c r="D145" s="46" t="s">
        <v>480</v>
      </c>
      <c r="E145" s="46" t="s">
        <v>701</v>
      </c>
      <c r="F145" s="46" t="s">
        <v>702</v>
      </c>
      <c r="G145" s="47"/>
      <c r="H145" s="47"/>
    </row>
    <row r="146" s="41" customFormat="1" ht="35" customHeight="1" spans="1:8">
      <c r="A146" s="47" t="s">
        <v>703</v>
      </c>
      <c r="B146" s="47" t="s">
        <v>704</v>
      </c>
      <c r="C146" s="46" t="s">
        <v>477</v>
      </c>
      <c r="D146" s="46" t="s">
        <v>477</v>
      </c>
      <c r="E146" s="46" t="s">
        <v>705</v>
      </c>
      <c r="F146" s="46" t="s">
        <v>706</v>
      </c>
      <c r="G146" s="47" t="s">
        <v>707</v>
      </c>
      <c r="H146" s="47" t="s">
        <v>707</v>
      </c>
    </row>
    <row r="147" s="41" customFormat="1" ht="35" customHeight="1" spans="1:8">
      <c r="A147" s="47"/>
      <c r="B147" s="47"/>
      <c r="C147" s="46" t="s">
        <v>480</v>
      </c>
      <c r="D147" s="46" t="s">
        <v>480</v>
      </c>
      <c r="E147" s="46" t="s">
        <v>708</v>
      </c>
      <c r="F147" s="46" t="s">
        <v>706</v>
      </c>
      <c r="G147" s="47"/>
      <c r="H147" s="47"/>
    </row>
    <row r="148" s="41" customFormat="1" ht="35" customHeight="1" spans="1:8">
      <c r="A148" s="47"/>
      <c r="B148" s="47"/>
      <c r="C148" s="46" t="s">
        <v>480</v>
      </c>
      <c r="D148" s="46" t="s">
        <v>480</v>
      </c>
      <c r="E148" s="46" t="s">
        <v>709</v>
      </c>
      <c r="F148" s="46">
        <v>1</v>
      </c>
      <c r="G148" s="47"/>
      <c r="H148" s="47"/>
    </row>
    <row r="149" s="41" customFormat="1" ht="35" customHeight="1" spans="1:8">
      <c r="A149" s="47"/>
      <c r="B149" s="47"/>
      <c r="C149" s="46" t="s">
        <v>480</v>
      </c>
      <c r="D149" s="46" t="s">
        <v>480</v>
      </c>
      <c r="E149" s="46" t="s">
        <v>710</v>
      </c>
      <c r="F149" s="46" t="s">
        <v>711</v>
      </c>
      <c r="G149" s="47"/>
      <c r="H149" s="47"/>
    </row>
    <row r="150" s="41" customFormat="1" ht="35" customHeight="1" spans="1:8">
      <c r="A150" s="47"/>
      <c r="B150" s="47"/>
      <c r="C150" s="46" t="s">
        <v>480</v>
      </c>
      <c r="D150" s="46" t="s">
        <v>480</v>
      </c>
      <c r="E150" s="46" t="s">
        <v>712</v>
      </c>
      <c r="F150" s="46" t="s">
        <v>713</v>
      </c>
      <c r="G150" s="47"/>
      <c r="H150" s="47"/>
    </row>
    <row r="151" s="41" customFormat="1" ht="35" customHeight="1" spans="1:8">
      <c r="A151" s="47" t="s">
        <v>714</v>
      </c>
      <c r="B151" s="47" t="s">
        <v>715</v>
      </c>
      <c r="C151" s="46" t="s">
        <v>480</v>
      </c>
      <c r="D151" s="46" t="s">
        <v>480</v>
      </c>
      <c r="E151" s="46" t="s">
        <v>716</v>
      </c>
      <c r="F151" s="49">
        <v>0.95</v>
      </c>
      <c r="G151" s="47" t="s">
        <v>717</v>
      </c>
      <c r="H151" s="47" t="s">
        <v>717</v>
      </c>
    </row>
    <row r="152" s="41" customFormat="1" ht="35" customHeight="1" spans="1:8">
      <c r="A152" s="47"/>
      <c r="B152" s="47"/>
      <c r="C152" s="46" t="s">
        <v>480</v>
      </c>
      <c r="D152" s="46" t="s">
        <v>480</v>
      </c>
      <c r="E152" s="46" t="s">
        <v>718</v>
      </c>
      <c r="F152" s="46" t="s">
        <v>719</v>
      </c>
      <c r="G152" s="47"/>
      <c r="H152" s="47"/>
    </row>
    <row r="153" s="41" customFormat="1" ht="35" customHeight="1" spans="1:8">
      <c r="A153" s="47"/>
      <c r="B153" s="47"/>
      <c r="C153" s="46" t="s">
        <v>480</v>
      </c>
      <c r="D153" s="46" t="s">
        <v>480</v>
      </c>
      <c r="E153" s="46" t="s">
        <v>720</v>
      </c>
      <c r="F153" s="46" t="s">
        <v>721</v>
      </c>
      <c r="G153" s="47"/>
      <c r="H153" s="47"/>
    </row>
    <row r="154" s="41" customFormat="1" ht="35" customHeight="1" spans="1:8">
      <c r="A154" s="47"/>
      <c r="B154" s="47"/>
      <c r="C154" s="46" t="s">
        <v>483</v>
      </c>
      <c r="D154" s="46" t="s">
        <v>483</v>
      </c>
      <c r="E154" s="46" t="s">
        <v>722</v>
      </c>
      <c r="F154" s="46" t="s">
        <v>490</v>
      </c>
      <c r="G154" s="47"/>
      <c r="H154" s="47"/>
    </row>
    <row r="155" s="41" customFormat="1" ht="35" customHeight="1" spans="1:8">
      <c r="A155" s="47"/>
      <c r="B155" s="47"/>
      <c r="C155" s="46" t="s">
        <v>477</v>
      </c>
      <c r="D155" s="46" t="s">
        <v>477</v>
      </c>
      <c r="E155" s="46" t="s">
        <v>723</v>
      </c>
      <c r="F155" s="49">
        <v>0.9</v>
      </c>
      <c r="G155" s="47"/>
      <c r="H155" s="47"/>
    </row>
    <row r="156" s="41" customFormat="1" ht="35" customHeight="1" spans="1:8">
      <c r="A156" s="48" t="s">
        <v>724</v>
      </c>
      <c r="B156" s="48" t="s">
        <v>725</v>
      </c>
      <c r="C156" s="46" t="s">
        <v>483</v>
      </c>
      <c r="D156" s="46" t="s">
        <v>483</v>
      </c>
      <c r="E156" s="46" t="s">
        <v>726</v>
      </c>
      <c r="F156" s="46">
        <v>2</v>
      </c>
      <c r="G156" s="48" t="s">
        <v>727</v>
      </c>
      <c r="H156" s="48" t="s">
        <v>727</v>
      </c>
    </row>
    <row r="157" s="41" customFormat="1" ht="35" customHeight="1" spans="1:8">
      <c r="A157" s="48"/>
      <c r="B157" s="48"/>
      <c r="C157" s="46" t="s">
        <v>483</v>
      </c>
      <c r="D157" s="46" t="s">
        <v>483</v>
      </c>
      <c r="E157" s="46" t="s">
        <v>728</v>
      </c>
      <c r="F157" s="46" t="s">
        <v>667</v>
      </c>
      <c r="G157" s="48"/>
      <c r="H157" s="48"/>
    </row>
    <row r="158" s="41" customFormat="1" ht="35" customHeight="1" spans="1:8">
      <c r="A158" s="48"/>
      <c r="B158" s="48"/>
      <c r="C158" s="46" t="s">
        <v>480</v>
      </c>
      <c r="D158" s="46" t="s">
        <v>480</v>
      </c>
      <c r="E158" s="46" t="s">
        <v>729</v>
      </c>
      <c r="F158" s="46">
        <v>14</v>
      </c>
      <c r="G158" s="48"/>
      <c r="H158" s="48"/>
    </row>
    <row r="159" s="41" customFormat="1" ht="35" customHeight="1" spans="1:8">
      <c r="A159" s="48"/>
      <c r="B159" s="48"/>
      <c r="C159" s="46" t="s">
        <v>477</v>
      </c>
      <c r="D159" s="46" t="s">
        <v>477</v>
      </c>
      <c r="E159" s="46" t="s">
        <v>730</v>
      </c>
      <c r="F159" s="46">
        <v>0</v>
      </c>
      <c r="G159" s="48"/>
      <c r="H159" s="48"/>
    </row>
    <row r="160" s="41" customFormat="1" ht="35" customHeight="1" spans="1:8">
      <c r="A160" s="48"/>
      <c r="B160" s="48"/>
      <c r="C160" s="46" t="s">
        <v>480</v>
      </c>
      <c r="D160" s="46" t="s">
        <v>480</v>
      </c>
      <c r="E160" s="46" t="s">
        <v>731</v>
      </c>
      <c r="F160" s="46">
        <v>4</v>
      </c>
      <c r="G160" s="48"/>
      <c r="H160" s="48"/>
    </row>
    <row r="161" s="41" customFormat="1" ht="35" customHeight="1" spans="1:8">
      <c r="A161" s="48" t="s">
        <v>732</v>
      </c>
      <c r="B161" s="48" t="s">
        <v>733</v>
      </c>
      <c r="C161" s="46" t="s">
        <v>480</v>
      </c>
      <c r="D161" s="46" t="s">
        <v>480</v>
      </c>
      <c r="E161" s="46" t="s">
        <v>734</v>
      </c>
      <c r="F161" s="49">
        <v>0.98</v>
      </c>
      <c r="G161" s="48" t="s">
        <v>735</v>
      </c>
      <c r="H161" s="48" t="s">
        <v>735</v>
      </c>
    </row>
    <row r="162" s="41" customFormat="1" ht="35" customHeight="1" spans="1:8">
      <c r="A162" s="48"/>
      <c r="B162" s="48"/>
      <c r="C162" s="46" t="s">
        <v>480</v>
      </c>
      <c r="D162" s="46" t="s">
        <v>480</v>
      </c>
      <c r="E162" s="46" t="s">
        <v>736</v>
      </c>
      <c r="F162" s="46">
        <v>300</v>
      </c>
      <c r="G162" s="48"/>
      <c r="H162" s="48"/>
    </row>
    <row r="163" s="41" customFormat="1" ht="35" customHeight="1" spans="1:8">
      <c r="A163" s="48"/>
      <c r="B163" s="48"/>
      <c r="C163" s="46" t="s">
        <v>480</v>
      </c>
      <c r="D163" s="46" t="s">
        <v>480</v>
      </c>
      <c r="E163" s="46" t="s">
        <v>737</v>
      </c>
      <c r="F163" s="46" t="s">
        <v>721</v>
      </c>
      <c r="G163" s="48"/>
      <c r="H163" s="48"/>
    </row>
    <row r="164" s="41" customFormat="1" ht="35" customHeight="1" spans="1:8">
      <c r="A164" s="48"/>
      <c r="B164" s="48"/>
      <c r="C164" s="46" t="s">
        <v>477</v>
      </c>
      <c r="D164" s="46" t="s">
        <v>477</v>
      </c>
      <c r="E164" s="46" t="s">
        <v>738</v>
      </c>
      <c r="F164" s="49">
        <v>0.8</v>
      </c>
      <c r="G164" s="48"/>
      <c r="H164" s="48"/>
    </row>
    <row r="165" s="41" customFormat="1" ht="35" customHeight="1" spans="1:8">
      <c r="A165" s="47" t="s">
        <v>739</v>
      </c>
      <c r="B165" s="47" t="s">
        <v>740</v>
      </c>
      <c r="C165" s="46" t="s">
        <v>480</v>
      </c>
      <c r="D165" s="46" t="s">
        <v>480</v>
      </c>
      <c r="E165" s="46" t="s">
        <v>741</v>
      </c>
      <c r="F165" s="46" t="s">
        <v>742</v>
      </c>
      <c r="G165" s="47" t="s">
        <v>743</v>
      </c>
      <c r="H165" s="47" t="s">
        <v>743</v>
      </c>
    </row>
    <row r="166" s="41" customFormat="1" ht="35" customHeight="1" spans="1:8">
      <c r="A166" s="47"/>
      <c r="B166" s="47"/>
      <c r="C166" s="46" t="s">
        <v>477</v>
      </c>
      <c r="D166" s="46" t="s">
        <v>477</v>
      </c>
      <c r="E166" s="46" t="s">
        <v>744</v>
      </c>
      <c r="F166" s="49">
        <v>0.9</v>
      </c>
      <c r="G166" s="47"/>
      <c r="H166" s="47"/>
    </row>
    <row r="167" s="41" customFormat="1" ht="35" customHeight="1" spans="1:8">
      <c r="A167" s="47"/>
      <c r="B167" s="47"/>
      <c r="C167" s="46" t="s">
        <v>480</v>
      </c>
      <c r="D167" s="46" t="s">
        <v>480</v>
      </c>
      <c r="E167" s="46" t="s">
        <v>545</v>
      </c>
      <c r="F167" s="49">
        <v>1</v>
      </c>
      <c r="G167" s="47"/>
      <c r="H167" s="47"/>
    </row>
    <row r="168" s="41" customFormat="1" ht="35" customHeight="1" spans="1:8">
      <c r="A168" s="47"/>
      <c r="B168" s="47"/>
      <c r="C168" s="46" t="s">
        <v>483</v>
      </c>
      <c r="D168" s="46" t="s">
        <v>483</v>
      </c>
      <c r="E168" s="46" t="s">
        <v>553</v>
      </c>
      <c r="F168" s="46" t="s">
        <v>554</v>
      </c>
      <c r="G168" s="47"/>
      <c r="H168" s="47"/>
    </row>
    <row r="169" s="41" customFormat="1" ht="35" customHeight="1" spans="1:8">
      <c r="A169" s="47"/>
      <c r="B169" s="47"/>
      <c r="C169" s="46" t="s">
        <v>480</v>
      </c>
      <c r="D169" s="46" t="s">
        <v>480</v>
      </c>
      <c r="E169" s="46" t="s">
        <v>547</v>
      </c>
      <c r="F169" s="46" t="s">
        <v>548</v>
      </c>
      <c r="G169" s="47"/>
      <c r="H169" s="47"/>
    </row>
    <row r="170" s="41" customFormat="1" ht="35" customHeight="1" spans="1:8">
      <c r="A170" s="47"/>
      <c r="B170" s="47"/>
      <c r="C170" s="46" t="s">
        <v>480</v>
      </c>
      <c r="D170" s="46" t="s">
        <v>480</v>
      </c>
      <c r="E170" s="46" t="s">
        <v>745</v>
      </c>
      <c r="F170" s="49">
        <v>1</v>
      </c>
      <c r="G170" s="47"/>
      <c r="H170" s="47"/>
    </row>
    <row r="171" s="41" customFormat="1" ht="35" customHeight="1" spans="1:8">
      <c r="A171" s="47"/>
      <c r="B171" s="47"/>
      <c r="C171" s="46" t="s">
        <v>483</v>
      </c>
      <c r="D171" s="46" t="s">
        <v>483</v>
      </c>
      <c r="E171" s="46" t="s">
        <v>746</v>
      </c>
      <c r="F171" s="46" t="s">
        <v>550</v>
      </c>
      <c r="G171" s="47"/>
      <c r="H171" s="47"/>
    </row>
    <row r="172" s="41" customFormat="1" ht="35" customHeight="1" spans="1:8">
      <c r="A172" s="47"/>
      <c r="B172" s="47"/>
      <c r="C172" s="46" t="s">
        <v>480</v>
      </c>
      <c r="D172" s="46" t="s">
        <v>480</v>
      </c>
      <c r="E172" s="46" t="s">
        <v>551</v>
      </c>
      <c r="F172" s="49">
        <v>1</v>
      </c>
      <c r="G172" s="47"/>
      <c r="H172" s="47"/>
    </row>
    <row r="173" s="41" customFormat="1" ht="35" customHeight="1" spans="1:8">
      <c r="A173" s="47" t="s">
        <v>747</v>
      </c>
      <c r="B173" s="47" t="s">
        <v>748</v>
      </c>
      <c r="C173" s="46" t="s">
        <v>480</v>
      </c>
      <c r="D173" s="46" t="s">
        <v>480</v>
      </c>
      <c r="E173" s="46" t="s">
        <v>545</v>
      </c>
      <c r="F173" s="49">
        <v>1</v>
      </c>
      <c r="G173" s="47" t="s">
        <v>749</v>
      </c>
      <c r="H173" s="47" t="s">
        <v>749</v>
      </c>
    </row>
    <row r="174" s="41" customFormat="1" ht="35" customHeight="1" spans="1:8">
      <c r="A174" s="47"/>
      <c r="B174" s="47"/>
      <c r="C174" s="46" t="s">
        <v>480</v>
      </c>
      <c r="D174" s="46" t="s">
        <v>480</v>
      </c>
      <c r="E174" s="46" t="s">
        <v>551</v>
      </c>
      <c r="F174" s="49">
        <v>1</v>
      </c>
      <c r="G174" s="47"/>
      <c r="H174" s="47"/>
    </row>
    <row r="175" s="41" customFormat="1" ht="35" customHeight="1" spans="1:8">
      <c r="A175" s="47"/>
      <c r="B175" s="47"/>
      <c r="C175" s="46" t="s">
        <v>477</v>
      </c>
      <c r="D175" s="46" t="s">
        <v>477</v>
      </c>
      <c r="E175" s="46" t="s">
        <v>750</v>
      </c>
      <c r="F175" s="49">
        <v>0.9</v>
      </c>
      <c r="G175" s="47"/>
      <c r="H175" s="47"/>
    </row>
    <row r="176" s="41" customFormat="1" ht="35" customHeight="1" spans="1:8">
      <c r="A176" s="47"/>
      <c r="B176" s="47"/>
      <c r="C176" s="46" t="s">
        <v>483</v>
      </c>
      <c r="D176" s="46" t="s">
        <v>483</v>
      </c>
      <c r="E176" s="46" t="s">
        <v>751</v>
      </c>
      <c r="F176" s="46" t="s">
        <v>550</v>
      </c>
      <c r="G176" s="47"/>
      <c r="H176" s="47"/>
    </row>
    <row r="177" s="41" customFormat="1" ht="35" customHeight="1" spans="1:8">
      <c r="A177" s="47"/>
      <c r="B177" s="47"/>
      <c r="C177" s="46" t="s">
        <v>483</v>
      </c>
      <c r="D177" s="46" t="s">
        <v>483</v>
      </c>
      <c r="E177" s="46" t="s">
        <v>553</v>
      </c>
      <c r="F177" s="46" t="s">
        <v>554</v>
      </c>
      <c r="G177" s="47"/>
      <c r="H177" s="47"/>
    </row>
    <row r="178" s="41" customFormat="1" ht="35" customHeight="1" spans="1:8">
      <c r="A178" s="47"/>
      <c r="B178" s="47"/>
      <c r="C178" s="46" t="s">
        <v>480</v>
      </c>
      <c r="D178" s="46" t="s">
        <v>480</v>
      </c>
      <c r="E178" s="46" t="s">
        <v>752</v>
      </c>
      <c r="F178" s="46" t="s">
        <v>753</v>
      </c>
      <c r="G178" s="47"/>
      <c r="H178" s="47"/>
    </row>
    <row r="179" s="41" customFormat="1" ht="35" customHeight="1" spans="1:8">
      <c r="A179" s="47"/>
      <c r="B179" s="47"/>
      <c r="C179" s="46" t="s">
        <v>480</v>
      </c>
      <c r="D179" s="46" t="s">
        <v>480</v>
      </c>
      <c r="E179" s="46" t="s">
        <v>547</v>
      </c>
      <c r="F179" s="46" t="s">
        <v>548</v>
      </c>
      <c r="G179" s="47"/>
      <c r="H179" s="47"/>
    </row>
    <row r="180" s="41" customFormat="1" ht="35" customHeight="1" spans="1:8">
      <c r="A180" s="47"/>
      <c r="B180" s="47"/>
      <c r="C180" s="46" t="s">
        <v>480</v>
      </c>
      <c r="D180" s="46" t="s">
        <v>480</v>
      </c>
      <c r="E180" s="46" t="s">
        <v>754</v>
      </c>
      <c r="F180" s="49">
        <v>1</v>
      </c>
      <c r="G180" s="47"/>
      <c r="H180" s="47"/>
    </row>
    <row r="181" s="41" customFormat="1" ht="35" customHeight="1" spans="1:8">
      <c r="A181" s="48" t="s">
        <v>755</v>
      </c>
      <c r="B181" s="48" t="s">
        <v>756</v>
      </c>
      <c r="C181" s="46" t="s">
        <v>480</v>
      </c>
      <c r="D181" s="46" t="s">
        <v>480</v>
      </c>
      <c r="E181" s="46" t="s">
        <v>757</v>
      </c>
      <c r="F181" s="46" t="s">
        <v>758</v>
      </c>
      <c r="G181" s="48" t="s">
        <v>759</v>
      </c>
      <c r="H181" s="46" t="s">
        <v>760</v>
      </c>
    </row>
    <row r="182" s="41" customFormat="1" ht="35" customHeight="1" spans="1:8">
      <c r="A182" s="48"/>
      <c r="B182" s="48"/>
      <c r="C182" s="46" t="s">
        <v>483</v>
      </c>
      <c r="D182" s="46" t="s">
        <v>483</v>
      </c>
      <c r="E182" s="46" t="s">
        <v>761</v>
      </c>
      <c r="F182" s="46" t="s">
        <v>490</v>
      </c>
      <c r="G182" s="48"/>
      <c r="H182" s="46" t="s">
        <v>762</v>
      </c>
    </row>
    <row r="183" s="41" customFormat="1" ht="35" customHeight="1" spans="1:8">
      <c r="A183" s="48"/>
      <c r="B183" s="48"/>
      <c r="C183" s="46" t="s">
        <v>480</v>
      </c>
      <c r="D183" s="46" t="s">
        <v>480</v>
      </c>
      <c r="E183" s="46" t="s">
        <v>763</v>
      </c>
      <c r="F183" s="46" t="s">
        <v>764</v>
      </c>
      <c r="G183" s="48"/>
      <c r="H183" s="46" t="s">
        <v>765</v>
      </c>
    </row>
    <row r="184" s="41" customFormat="1" ht="35" customHeight="1" spans="1:8">
      <c r="A184" s="48"/>
      <c r="B184" s="48"/>
      <c r="C184" s="46" t="s">
        <v>480</v>
      </c>
      <c r="D184" s="46" t="s">
        <v>480</v>
      </c>
      <c r="E184" s="46" t="s">
        <v>766</v>
      </c>
      <c r="F184" s="46" t="s">
        <v>767</v>
      </c>
      <c r="G184" s="48"/>
      <c r="H184" s="46" t="s">
        <v>768</v>
      </c>
    </row>
    <row r="185" s="41" customFormat="1" ht="35" customHeight="1" spans="1:8">
      <c r="A185" s="48"/>
      <c r="B185" s="48"/>
      <c r="C185" s="46" t="s">
        <v>483</v>
      </c>
      <c r="D185" s="46" t="s">
        <v>483</v>
      </c>
      <c r="E185" s="46" t="s">
        <v>769</v>
      </c>
      <c r="F185" s="46" t="s">
        <v>490</v>
      </c>
      <c r="G185" s="48"/>
      <c r="H185" s="46" t="s">
        <v>770</v>
      </c>
    </row>
    <row r="186" s="41" customFormat="1" ht="35" customHeight="1" spans="1:8">
      <c r="A186" s="48"/>
      <c r="B186" s="48"/>
      <c r="C186" s="46" t="s">
        <v>477</v>
      </c>
      <c r="D186" s="46" t="s">
        <v>477</v>
      </c>
      <c r="E186" s="46" t="s">
        <v>771</v>
      </c>
      <c r="F186" s="49">
        <v>0.9</v>
      </c>
      <c r="G186" s="48"/>
      <c r="H186" s="46" t="s">
        <v>772</v>
      </c>
    </row>
    <row r="187" s="41" customFormat="1" ht="35" customHeight="1" spans="1:8">
      <c r="A187" s="48"/>
      <c r="B187" s="48"/>
      <c r="C187" s="46" t="s">
        <v>483</v>
      </c>
      <c r="D187" s="46" t="s">
        <v>483</v>
      </c>
      <c r="E187" s="46" t="s">
        <v>773</v>
      </c>
      <c r="F187" s="46" t="s">
        <v>774</v>
      </c>
      <c r="G187" s="48"/>
      <c r="H187" s="46" t="s">
        <v>775</v>
      </c>
    </row>
    <row r="188" s="41" customFormat="1" ht="35" customHeight="1" spans="1:8">
      <c r="A188" s="48"/>
      <c r="B188" s="48"/>
      <c r="C188" s="46" t="s">
        <v>480</v>
      </c>
      <c r="D188" s="46" t="s">
        <v>480</v>
      </c>
      <c r="E188" s="46" t="s">
        <v>776</v>
      </c>
      <c r="F188" s="46" t="s">
        <v>777</v>
      </c>
      <c r="G188" s="48"/>
      <c r="H188" s="46" t="s">
        <v>778</v>
      </c>
    </row>
    <row r="189" s="41" customFormat="1" ht="35" customHeight="1" spans="1:8">
      <c r="A189" s="48"/>
      <c r="B189" s="48"/>
      <c r="C189" s="46" t="s">
        <v>483</v>
      </c>
      <c r="D189" s="46" t="s">
        <v>483</v>
      </c>
      <c r="E189" s="46" t="s">
        <v>779</v>
      </c>
      <c r="F189" s="46" t="s">
        <v>774</v>
      </c>
      <c r="G189" s="48"/>
      <c r="H189" s="46" t="s">
        <v>780</v>
      </c>
    </row>
    <row r="190" s="41" customFormat="1" ht="35" customHeight="1" spans="1:8">
      <c r="A190" s="48" t="s">
        <v>781</v>
      </c>
      <c r="B190" s="48" t="s">
        <v>782</v>
      </c>
      <c r="C190" s="46" t="s">
        <v>480</v>
      </c>
      <c r="D190" s="46" t="s">
        <v>480</v>
      </c>
      <c r="E190" s="46" t="s">
        <v>783</v>
      </c>
      <c r="F190" s="46" t="s">
        <v>784</v>
      </c>
      <c r="G190" s="48" t="s">
        <v>785</v>
      </c>
      <c r="H190" s="46" t="s">
        <v>786</v>
      </c>
    </row>
    <row r="191" s="41" customFormat="1" ht="35" customHeight="1" spans="1:8">
      <c r="A191" s="48"/>
      <c r="B191" s="48"/>
      <c r="C191" s="46" t="s">
        <v>480</v>
      </c>
      <c r="D191" s="46" t="s">
        <v>480</v>
      </c>
      <c r="E191" s="46" t="s">
        <v>787</v>
      </c>
      <c r="F191" s="46" t="s">
        <v>788</v>
      </c>
      <c r="G191" s="48"/>
      <c r="H191" s="46" t="s">
        <v>786</v>
      </c>
    </row>
    <row r="192" s="41" customFormat="1" ht="35" customHeight="1" spans="1:8">
      <c r="A192" s="48"/>
      <c r="B192" s="48"/>
      <c r="C192" s="46" t="s">
        <v>480</v>
      </c>
      <c r="D192" s="46" t="s">
        <v>480</v>
      </c>
      <c r="E192" s="46" t="s">
        <v>789</v>
      </c>
      <c r="F192" s="46" t="s">
        <v>790</v>
      </c>
      <c r="G192" s="48"/>
      <c r="H192" s="46" t="s">
        <v>791</v>
      </c>
    </row>
    <row r="193" s="41" customFormat="1" ht="35" customHeight="1" spans="1:8">
      <c r="A193" s="48"/>
      <c r="B193" s="48"/>
      <c r="C193" s="46" t="s">
        <v>477</v>
      </c>
      <c r="D193" s="46" t="s">
        <v>477</v>
      </c>
      <c r="E193" s="46" t="s">
        <v>792</v>
      </c>
      <c r="F193" s="46">
        <v>0.95</v>
      </c>
      <c r="G193" s="48"/>
      <c r="H193" s="46" t="s">
        <v>793</v>
      </c>
    </row>
    <row r="194" s="41" customFormat="1" ht="35" customHeight="1" spans="1:8">
      <c r="A194" s="48"/>
      <c r="B194" s="48"/>
      <c r="C194" s="46" t="s">
        <v>483</v>
      </c>
      <c r="D194" s="46" t="s">
        <v>483</v>
      </c>
      <c r="E194" s="46" t="s">
        <v>794</v>
      </c>
      <c r="F194" s="46" t="s">
        <v>490</v>
      </c>
      <c r="G194" s="48"/>
      <c r="H194" s="46" t="s">
        <v>786</v>
      </c>
    </row>
    <row r="195" s="41" customFormat="1" ht="35" customHeight="1" spans="1:8">
      <c r="A195" s="48" t="s">
        <v>795</v>
      </c>
      <c r="B195" s="48" t="s">
        <v>796</v>
      </c>
      <c r="C195" s="46" t="s">
        <v>483</v>
      </c>
      <c r="D195" s="46" t="s">
        <v>483</v>
      </c>
      <c r="E195" s="46" t="s">
        <v>797</v>
      </c>
      <c r="F195" s="46" t="s">
        <v>490</v>
      </c>
      <c r="G195" s="48" t="s">
        <v>798</v>
      </c>
      <c r="H195" s="48" t="s">
        <v>798</v>
      </c>
    </row>
    <row r="196" s="41" customFormat="1" ht="35" customHeight="1" spans="1:8">
      <c r="A196" s="48"/>
      <c r="B196" s="48"/>
      <c r="C196" s="46" t="s">
        <v>477</v>
      </c>
      <c r="D196" s="46" t="s">
        <v>477</v>
      </c>
      <c r="E196" s="46" t="s">
        <v>799</v>
      </c>
      <c r="F196" s="46">
        <v>0.9</v>
      </c>
      <c r="G196" s="48"/>
      <c r="H196" s="48"/>
    </row>
    <row r="197" s="41" customFormat="1" ht="35" customHeight="1" spans="1:8">
      <c r="A197" s="48"/>
      <c r="B197" s="48"/>
      <c r="C197" s="46" t="s">
        <v>480</v>
      </c>
      <c r="D197" s="46" t="s">
        <v>480</v>
      </c>
      <c r="E197" s="46" t="s">
        <v>800</v>
      </c>
      <c r="F197" s="46" t="s">
        <v>801</v>
      </c>
      <c r="G197" s="48"/>
      <c r="H197" s="48"/>
    </row>
    <row r="198" s="41" customFormat="1" ht="35" customHeight="1" spans="1:8">
      <c r="A198" s="48" t="s">
        <v>802</v>
      </c>
      <c r="B198" s="48" t="s">
        <v>803</v>
      </c>
      <c r="C198" s="46" t="s">
        <v>483</v>
      </c>
      <c r="D198" s="46" t="s">
        <v>483</v>
      </c>
      <c r="E198" s="46" t="s">
        <v>804</v>
      </c>
      <c r="F198" s="46" t="s">
        <v>490</v>
      </c>
      <c r="G198" s="48" t="s">
        <v>805</v>
      </c>
      <c r="H198" s="48" t="s">
        <v>805</v>
      </c>
    </row>
    <row r="199" s="41" customFormat="1" ht="35" customHeight="1" spans="1:8">
      <c r="A199" s="48"/>
      <c r="B199" s="48"/>
      <c r="C199" s="46" t="s">
        <v>480</v>
      </c>
      <c r="D199" s="46" t="s">
        <v>480</v>
      </c>
      <c r="E199" s="46" t="s">
        <v>806</v>
      </c>
      <c r="F199" s="46" t="s">
        <v>807</v>
      </c>
      <c r="G199" s="48"/>
      <c r="H199" s="48"/>
    </row>
    <row r="200" s="41" customFormat="1" ht="35" customHeight="1" spans="1:8">
      <c r="A200" s="48"/>
      <c r="B200" s="48"/>
      <c r="C200" s="46" t="s">
        <v>480</v>
      </c>
      <c r="D200" s="46" t="s">
        <v>480</v>
      </c>
      <c r="E200" s="46" t="s">
        <v>808</v>
      </c>
      <c r="F200" s="46" t="s">
        <v>809</v>
      </c>
      <c r="G200" s="48"/>
      <c r="H200" s="48"/>
    </row>
    <row r="201" s="41" customFormat="1" ht="35" customHeight="1" spans="1:8">
      <c r="A201" s="48"/>
      <c r="B201" s="48"/>
      <c r="C201" s="46" t="s">
        <v>480</v>
      </c>
      <c r="D201" s="46" t="s">
        <v>480</v>
      </c>
      <c r="E201" s="46" t="s">
        <v>810</v>
      </c>
      <c r="F201" s="46" t="s">
        <v>811</v>
      </c>
      <c r="G201" s="48"/>
      <c r="H201" s="48"/>
    </row>
    <row r="202" s="41" customFormat="1" ht="35" customHeight="1" spans="1:8">
      <c r="A202" s="48"/>
      <c r="B202" s="48"/>
      <c r="C202" s="46" t="s">
        <v>483</v>
      </c>
      <c r="D202" s="46" t="s">
        <v>483</v>
      </c>
      <c r="E202" s="46" t="s">
        <v>812</v>
      </c>
      <c r="F202" s="46" t="s">
        <v>501</v>
      </c>
      <c r="G202" s="48"/>
      <c r="H202" s="48"/>
    </row>
    <row r="203" s="41" customFormat="1" ht="35" customHeight="1" spans="1:8">
      <c r="A203" s="48"/>
      <c r="B203" s="48"/>
      <c r="C203" s="46" t="s">
        <v>480</v>
      </c>
      <c r="D203" s="46" t="s">
        <v>480</v>
      </c>
      <c r="E203" s="46" t="s">
        <v>813</v>
      </c>
      <c r="F203" s="46" t="s">
        <v>814</v>
      </c>
      <c r="G203" s="48"/>
      <c r="H203" s="48"/>
    </row>
    <row r="204" s="41" customFormat="1" ht="35" customHeight="1" spans="1:8">
      <c r="A204" s="48"/>
      <c r="B204" s="48"/>
      <c r="C204" s="46" t="s">
        <v>480</v>
      </c>
      <c r="D204" s="46" t="s">
        <v>480</v>
      </c>
      <c r="E204" s="46" t="s">
        <v>815</v>
      </c>
      <c r="F204" s="46" t="s">
        <v>816</v>
      </c>
      <c r="G204" s="48"/>
      <c r="H204" s="48"/>
    </row>
  </sheetData>
  <mergeCells count="125">
    <mergeCell ref="A2:H2"/>
    <mergeCell ref="A6:A9"/>
    <mergeCell ref="A10:A14"/>
    <mergeCell ref="A15:A21"/>
    <mergeCell ref="A22:A37"/>
    <mergeCell ref="A38:A44"/>
    <mergeCell ref="A45:A52"/>
    <mergeCell ref="A53:A56"/>
    <mergeCell ref="A57:A63"/>
    <mergeCell ref="A64:A68"/>
    <mergeCell ref="A69:A73"/>
    <mergeCell ref="A74:A81"/>
    <mergeCell ref="A82:A86"/>
    <mergeCell ref="A87:A94"/>
    <mergeCell ref="A95:A98"/>
    <mergeCell ref="A99:A104"/>
    <mergeCell ref="A105:A110"/>
    <mergeCell ref="A111:A113"/>
    <mergeCell ref="A114:A119"/>
    <mergeCell ref="A120:A124"/>
    <mergeCell ref="A125:A133"/>
    <mergeCell ref="A134:A137"/>
    <mergeCell ref="A138:A145"/>
    <mergeCell ref="A146:A150"/>
    <mergeCell ref="A151:A155"/>
    <mergeCell ref="A156:A160"/>
    <mergeCell ref="A161:A164"/>
    <mergeCell ref="A165:A172"/>
    <mergeCell ref="A173:A180"/>
    <mergeCell ref="A181:A189"/>
    <mergeCell ref="A190:A194"/>
    <mergeCell ref="A195:A197"/>
    <mergeCell ref="A198:A204"/>
    <mergeCell ref="B6:B9"/>
    <mergeCell ref="B10:B14"/>
    <mergeCell ref="B15:B21"/>
    <mergeCell ref="B22:B37"/>
    <mergeCell ref="B38:B44"/>
    <mergeCell ref="B45:B52"/>
    <mergeCell ref="B53:B56"/>
    <mergeCell ref="B57:B63"/>
    <mergeCell ref="B64:B68"/>
    <mergeCell ref="B69:B73"/>
    <mergeCell ref="B74:B81"/>
    <mergeCell ref="B82:B86"/>
    <mergeCell ref="B87:B94"/>
    <mergeCell ref="B95:B98"/>
    <mergeCell ref="B99:B104"/>
    <mergeCell ref="B105:B110"/>
    <mergeCell ref="B111:B113"/>
    <mergeCell ref="B114:B119"/>
    <mergeCell ref="B120:B124"/>
    <mergeCell ref="B125:B133"/>
    <mergeCell ref="B134:B137"/>
    <mergeCell ref="B138:B145"/>
    <mergeCell ref="B146:B150"/>
    <mergeCell ref="B151:B155"/>
    <mergeCell ref="B156:B160"/>
    <mergeCell ref="B161:B164"/>
    <mergeCell ref="B165:B172"/>
    <mergeCell ref="B173:B180"/>
    <mergeCell ref="B181:B189"/>
    <mergeCell ref="B190:B194"/>
    <mergeCell ref="B195:B197"/>
    <mergeCell ref="B198:B204"/>
    <mergeCell ref="G6:G9"/>
    <mergeCell ref="G10:G14"/>
    <mergeCell ref="G15:G21"/>
    <mergeCell ref="G22:G37"/>
    <mergeCell ref="G38:G44"/>
    <mergeCell ref="G45:G52"/>
    <mergeCell ref="G53:G56"/>
    <mergeCell ref="G57:G63"/>
    <mergeCell ref="G64:G68"/>
    <mergeCell ref="G69:G73"/>
    <mergeCell ref="G74:G81"/>
    <mergeCell ref="G82:G86"/>
    <mergeCell ref="G87:G94"/>
    <mergeCell ref="G95:G98"/>
    <mergeCell ref="G105:G110"/>
    <mergeCell ref="G111:G113"/>
    <mergeCell ref="G114:G119"/>
    <mergeCell ref="G120:G124"/>
    <mergeCell ref="G125:G133"/>
    <mergeCell ref="G134:G137"/>
    <mergeCell ref="G138:G145"/>
    <mergeCell ref="G146:G150"/>
    <mergeCell ref="G151:G155"/>
    <mergeCell ref="G156:G160"/>
    <mergeCell ref="G161:G164"/>
    <mergeCell ref="G165:G172"/>
    <mergeCell ref="G173:G180"/>
    <mergeCell ref="G181:G189"/>
    <mergeCell ref="G190:G194"/>
    <mergeCell ref="G195:G197"/>
    <mergeCell ref="G198:G204"/>
    <mergeCell ref="H6:H9"/>
    <mergeCell ref="H10:H14"/>
    <mergeCell ref="H15:H21"/>
    <mergeCell ref="H22:H37"/>
    <mergeCell ref="H38:H44"/>
    <mergeCell ref="H45:H52"/>
    <mergeCell ref="H53:H56"/>
    <mergeCell ref="H57:H63"/>
    <mergeCell ref="H64:H68"/>
    <mergeCell ref="H69:H73"/>
    <mergeCell ref="H74:H81"/>
    <mergeCell ref="H82:H86"/>
    <mergeCell ref="H87:H94"/>
    <mergeCell ref="H95:H98"/>
    <mergeCell ref="H105:H110"/>
    <mergeCell ref="H111:H113"/>
    <mergeCell ref="H114:H119"/>
    <mergeCell ref="H120:H124"/>
    <mergeCell ref="H125:H133"/>
    <mergeCell ref="H134:H137"/>
    <mergeCell ref="H138:H145"/>
    <mergeCell ref="H146:H150"/>
    <mergeCell ref="H151:H155"/>
    <mergeCell ref="H156:H160"/>
    <mergeCell ref="H161:H164"/>
    <mergeCell ref="H165:H172"/>
    <mergeCell ref="H173:H180"/>
    <mergeCell ref="H195:H197"/>
    <mergeCell ref="H198:H204"/>
  </mergeCells>
  <pageMargins left="0.751388888888889" right="0.751388888888889" top="1" bottom="1" header="0.511805555555556" footer="0.511805555555556"/>
  <pageSetup paperSize="9" scale="78" orientation="landscape"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8"/>
  <sheetViews>
    <sheetView workbookViewId="0">
      <selection activeCell="A2" sqref="A2:H2"/>
    </sheetView>
  </sheetViews>
  <sheetFormatPr defaultColWidth="8" defaultRowHeight="12" outlineLevelRow="7" outlineLevelCol="7"/>
  <cols>
    <col min="1" max="1" width="25.3833333333333" style="33"/>
    <col min="2" max="2" width="25.3833333333333" style="33" customWidth="1"/>
    <col min="3" max="5" width="20.6333333333333" style="33" customWidth="1"/>
    <col min="6" max="6" width="22" style="33" customWidth="1"/>
    <col min="7" max="7" width="16.5" style="33" customWidth="1"/>
    <col min="8" max="8" width="17.6333333333333" style="33" customWidth="1"/>
    <col min="9" max="16384" width="8" style="33"/>
  </cols>
  <sheetData>
    <row r="1" customFormat="1" ht="13.5" spans="1:5">
      <c r="A1" s="34"/>
      <c r="B1" s="35"/>
      <c r="C1" s="35"/>
      <c r="D1" s="35"/>
      <c r="E1" s="35"/>
    </row>
    <row r="2" s="33" customFormat="1" ht="20.25" spans="1:8">
      <c r="A2" s="3" t="s">
        <v>817</v>
      </c>
      <c r="B2" s="3"/>
      <c r="C2" s="3"/>
      <c r="D2" s="3"/>
      <c r="E2" s="3"/>
      <c r="F2" s="3"/>
      <c r="G2" s="3"/>
      <c r="H2" s="3"/>
    </row>
    <row r="3" s="33" customFormat="1" ht="13.5" spans="1:1">
      <c r="A3" s="4" t="s">
        <v>818</v>
      </c>
    </row>
    <row r="4" s="33" customFormat="1" ht="44.25" customHeight="1" spans="1:8">
      <c r="A4" s="36" t="s">
        <v>467</v>
      </c>
      <c r="B4" s="36" t="s">
        <v>468</v>
      </c>
      <c r="C4" s="36" t="s">
        <v>469</v>
      </c>
      <c r="D4" s="36" t="s">
        <v>470</v>
      </c>
      <c r="E4" s="36" t="s">
        <v>471</v>
      </c>
      <c r="F4" s="36" t="s">
        <v>472</v>
      </c>
      <c r="G4" s="36" t="s">
        <v>473</v>
      </c>
      <c r="H4" s="36" t="s">
        <v>474</v>
      </c>
    </row>
    <row r="5" s="33" customFormat="1" ht="14.25" spans="1:8">
      <c r="A5" s="36">
        <v>1</v>
      </c>
      <c r="B5" s="36">
        <v>2</v>
      </c>
      <c r="C5" s="36">
        <v>3</v>
      </c>
      <c r="D5" s="36">
        <v>4</v>
      </c>
      <c r="E5" s="36">
        <v>5</v>
      </c>
      <c r="F5" s="36">
        <v>6</v>
      </c>
      <c r="G5" s="36">
        <v>7</v>
      </c>
      <c r="H5" s="36">
        <v>8</v>
      </c>
    </row>
    <row r="6" s="33" customFormat="1" ht="33" customHeight="1" spans="1:8">
      <c r="A6" s="37" t="s">
        <v>819</v>
      </c>
      <c r="B6" s="37"/>
      <c r="C6" s="37"/>
      <c r="D6" s="37"/>
      <c r="E6" s="36"/>
      <c r="F6" s="36"/>
      <c r="G6" s="36"/>
      <c r="H6" s="36"/>
    </row>
    <row r="7" s="33" customFormat="1" ht="24" customHeight="1" spans="1:8">
      <c r="A7" s="38" t="s">
        <v>820</v>
      </c>
      <c r="B7" s="38"/>
      <c r="C7" s="38"/>
      <c r="D7" s="38"/>
      <c r="E7" s="36"/>
      <c r="F7" s="36"/>
      <c r="G7" s="36"/>
      <c r="H7" s="36"/>
    </row>
    <row r="8" s="33" customFormat="1" ht="24" customHeight="1" spans="1:8">
      <c r="A8" s="38" t="s">
        <v>821</v>
      </c>
      <c r="B8" s="38"/>
      <c r="C8" s="38"/>
      <c r="D8" s="38"/>
      <c r="E8" s="36"/>
      <c r="F8" s="36"/>
      <c r="G8" s="36"/>
      <c r="H8" s="36"/>
    </row>
  </sheetData>
  <mergeCells count="1">
    <mergeCell ref="A2:H2"/>
  </mergeCells>
  <pageMargins left="0.751388888888889" right="0.751388888888889" top="1" bottom="1" header="0.511805555555556" footer="0.511805555555556"/>
  <pageSetup paperSize="9" scale="78" orientation="landscape"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8"/>
  <sheetViews>
    <sheetView workbookViewId="0">
      <selection activeCell="C25" sqref="C25"/>
    </sheetView>
  </sheetViews>
  <sheetFormatPr defaultColWidth="8" defaultRowHeight="12" outlineLevelRow="7" outlineLevelCol="7"/>
  <cols>
    <col min="1" max="1" width="25.3833333333333" style="33"/>
    <col min="2" max="2" width="25.3833333333333" style="33" customWidth="1"/>
    <col min="3" max="5" width="20.6333333333333" style="33" customWidth="1"/>
    <col min="6" max="6" width="22" style="33" customWidth="1"/>
    <col min="7" max="7" width="16.5" style="33" customWidth="1"/>
    <col min="8" max="8" width="17.6333333333333" style="33" customWidth="1"/>
    <col min="9" max="16384" width="8" style="33"/>
  </cols>
  <sheetData>
    <row r="1" customFormat="1" ht="13.5" spans="1:5">
      <c r="A1" s="34"/>
      <c r="B1" s="35"/>
      <c r="C1" s="35"/>
      <c r="D1" s="35"/>
      <c r="E1" s="35"/>
    </row>
    <row r="2" s="33" customFormat="1" ht="20.25" spans="1:8">
      <c r="A2" s="3" t="s">
        <v>822</v>
      </c>
      <c r="B2" s="3"/>
      <c r="C2" s="3"/>
      <c r="D2" s="3"/>
      <c r="E2" s="3"/>
      <c r="F2" s="3"/>
      <c r="G2" s="3"/>
      <c r="H2" s="3"/>
    </row>
    <row r="3" s="33" customFormat="1" ht="13.5" spans="1:1">
      <c r="A3" s="4" t="s">
        <v>818</v>
      </c>
    </row>
    <row r="4" s="33" customFormat="1" ht="44.25" customHeight="1" spans="1:8">
      <c r="A4" s="36" t="s">
        <v>467</v>
      </c>
      <c r="B4" s="36" t="s">
        <v>468</v>
      </c>
      <c r="C4" s="36" t="s">
        <v>469</v>
      </c>
      <c r="D4" s="36" t="s">
        <v>470</v>
      </c>
      <c r="E4" s="36" t="s">
        <v>471</v>
      </c>
      <c r="F4" s="36" t="s">
        <v>472</v>
      </c>
      <c r="G4" s="36" t="s">
        <v>473</v>
      </c>
      <c r="H4" s="36" t="s">
        <v>474</v>
      </c>
    </row>
    <row r="5" s="33" customFormat="1" ht="21" customHeight="1" spans="1:8">
      <c r="A5" s="36">
        <v>1</v>
      </c>
      <c r="B5" s="36">
        <v>2</v>
      </c>
      <c r="C5" s="36">
        <v>3</v>
      </c>
      <c r="D5" s="36">
        <v>4</v>
      </c>
      <c r="E5" s="36">
        <v>5</v>
      </c>
      <c r="F5" s="36">
        <v>6</v>
      </c>
      <c r="G5" s="36">
        <v>7</v>
      </c>
      <c r="H5" s="36">
        <v>8</v>
      </c>
    </row>
    <row r="6" s="33" customFormat="1" ht="33" customHeight="1" spans="1:8">
      <c r="A6" s="37" t="s">
        <v>819</v>
      </c>
      <c r="B6" s="37"/>
      <c r="C6" s="37"/>
      <c r="D6" s="37"/>
      <c r="E6" s="36"/>
      <c r="F6" s="36"/>
      <c r="G6" s="36"/>
      <c r="H6" s="36"/>
    </row>
    <row r="7" s="33" customFormat="1" ht="24" customHeight="1" spans="1:8">
      <c r="A7" s="38" t="s">
        <v>823</v>
      </c>
      <c r="B7" s="38"/>
      <c r="C7" s="38"/>
      <c r="D7" s="38"/>
      <c r="E7" s="36"/>
      <c r="F7" s="36"/>
      <c r="G7" s="36"/>
      <c r="H7" s="36"/>
    </row>
    <row r="8" s="33" customFormat="1" ht="24" customHeight="1" spans="1:8">
      <c r="A8" s="38" t="s">
        <v>824</v>
      </c>
      <c r="B8" s="38"/>
      <c r="C8" s="38"/>
      <c r="D8" s="38"/>
      <c r="E8" s="36"/>
      <c r="F8" s="36"/>
      <c r="G8" s="36"/>
      <c r="H8" s="36"/>
    </row>
  </sheetData>
  <mergeCells count="1">
    <mergeCell ref="A2:H2"/>
  </mergeCells>
  <pageMargins left="0.751388888888889" right="0.751388888888889" top="1" bottom="1" header="0.511805555555556" footer="0.511805555555556"/>
  <pageSetup paperSize="9" scale="78" orientation="landscape"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V35"/>
  <sheetViews>
    <sheetView workbookViewId="0">
      <selection activeCell="F30" sqref="F30"/>
    </sheetView>
  </sheetViews>
  <sheetFormatPr defaultColWidth="8" defaultRowHeight="14.25" customHeight="1"/>
  <cols>
    <col min="1" max="1" width="19.75" style="1" customWidth="1"/>
    <col min="2" max="2" width="9" style="1"/>
    <col min="3" max="3" width="5.25" style="1" customWidth="1"/>
    <col min="4" max="4" width="5.88333333333333" style="1" customWidth="1"/>
    <col min="5" max="5" width="10.125" style="1"/>
    <col min="6" max="6" width="9" style="1" customWidth="1"/>
    <col min="7" max="7" width="10.25" style="1" customWidth="1"/>
    <col min="8" max="8" width="10.5" style="1" customWidth="1"/>
    <col min="9" max="13" width="8.75" style="1" customWidth="1"/>
    <col min="14" max="15" width="10.6333333333333" style="1" customWidth="1"/>
    <col min="16" max="18" width="8.75" style="1" customWidth="1"/>
    <col min="19" max="20" width="8" style="1"/>
    <col min="21" max="21" width="11.1333333333333" style="1" customWidth="1"/>
    <col min="22" max="22" width="9.13333333333333" style="1" customWidth="1"/>
    <col min="23" max="16384" width="8" style="1"/>
  </cols>
  <sheetData>
    <row r="1" s="1" customFormat="1" ht="13.5" customHeight="1" spans="1:22">
      <c r="A1" s="2"/>
      <c r="B1" s="2"/>
      <c r="C1" s="2"/>
      <c r="D1" s="2"/>
      <c r="E1" s="2"/>
      <c r="F1" s="2"/>
      <c r="G1" s="2"/>
      <c r="H1" s="2"/>
      <c r="I1" s="2"/>
      <c r="J1" s="2"/>
      <c r="K1" s="2"/>
      <c r="L1" s="2"/>
      <c r="M1" s="2"/>
      <c r="N1" s="2"/>
      <c r="O1" s="2"/>
      <c r="P1" s="2"/>
      <c r="Q1" s="2"/>
      <c r="R1" s="2"/>
      <c r="V1" s="28"/>
    </row>
    <row r="2" s="1" customFormat="1" ht="27.75" customHeight="1" spans="1:22">
      <c r="A2" s="3" t="s">
        <v>825</v>
      </c>
      <c r="B2" s="3"/>
      <c r="C2" s="3"/>
      <c r="D2" s="3"/>
      <c r="E2" s="3"/>
      <c r="F2" s="3"/>
      <c r="G2" s="3"/>
      <c r="H2" s="3"/>
      <c r="I2" s="3"/>
      <c r="J2" s="3"/>
      <c r="K2" s="3"/>
      <c r="L2" s="3"/>
      <c r="M2" s="3"/>
      <c r="N2" s="3"/>
      <c r="O2" s="3"/>
      <c r="P2" s="3"/>
      <c r="Q2" s="3"/>
      <c r="R2" s="3"/>
      <c r="S2" s="3"/>
      <c r="T2" s="3"/>
      <c r="U2" s="3"/>
      <c r="V2" s="3"/>
    </row>
    <row r="3" s="1" customFormat="1" ht="15" customHeight="1" spans="1:22">
      <c r="A3" s="4" t="s">
        <v>41</v>
      </c>
      <c r="B3" s="5"/>
      <c r="C3" s="5"/>
      <c r="D3" s="5"/>
      <c r="E3" s="5"/>
      <c r="F3" s="5"/>
      <c r="G3" s="5"/>
      <c r="H3" s="5"/>
      <c r="I3" s="5"/>
      <c r="J3" s="5"/>
      <c r="K3" s="5"/>
      <c r="L3" s="5"/>
      <c r="M3" s="5"/>
      <c r="N3" s="5"/>
      <c r="O3" s="5"/>
      <c r="P3" s="5"/>
      <c r="Q3" s="5"/>
      <c r="R3" s="5"/>
      <c r="V3" s="29" t="s">
        <v>42</v>
      </c>
    </row>
    <row r="4" s="1" customFormat="1" ht="15.75" customHeight="1" spans="1:22">
      <c r="A4" s="6" t="s">
        <v>826</v>
      </c>
      <c r="B4" s="7" t="s">
        <v>827</v>
      </c>
      <c r="C4" s="7" t="s">
        <v>828</v>
      </c>
      <c r="D4" s="7" t="s">
        <v>829</v>
      </c>
      <c r="E4" s="7" t="s">
        <v>830</v>
      </c>
      <c r="F4" s="7" t="s">
        <v>831</v>
      </c>
      <c r="G4" s="6" t="s">
        <v>832</v>
      </c>
      <c r="H4" s="8" t="s">
        <v>193</v>
      </c>
      <c r="I4" s="8"/>
      <c r="J4" s="8"/>
      <c r="K4" s="8"/>
      <c r="L4" s="8"/>
      <c r="M4" s="8"/>
      <c r="N4" s="8"/>
      <c r="O4" s="8"/>
      <c r="P4" s="8"/>
      <c r="Q4" s="8"/>
      <c r="R4" s="8"/>
      <c r="S4" s="8"/>
      <c r="T4" s="8"/>
      <c r="U4" s="8"/>
      <c r="V4" s="8"/>
    </row>
    <row r="5" s="1" customFormat="1" ht="17.25" customHeight="1" spans="1:22">
      <c r="A5" s="6"/>
      <c r="B5" s="9"/>
      <c r="C5" s="9"/>
      <c r="D5" s="9"/>
      <c r="E5" s="9"/>
      <c r="F5" s="9"/>
      <c r="G5" s="6"/>
      <c r="H5" s="10" t="s">
        <v>99</v>
      </c>
      <c r="I5" s="24" t="s">
        <v>197</v>
      </c>
      <c r="J5" s="25"/>
      <c r="K5" s="25"/>
      <c r="L5" s="25"/>
      <c r="M5" s="25"/>
      <c r="N5" s="25"/>
      <c r="O5" s="25"/>
      <c r="P5" s="26"/>
      <c r="Q5" s="27" t="s">
        <v>833</v>
      </c>
      <c r="R5" s="6" t="s">
        <v>834</v>
      </c>
      <c r="S5" s="30" t="s">
        <v>196</v>
      </c>
      <c r="T5" s="30"/>
      <c r="U5" s="30"/>
      <c r="V5" s="30"/>
    </row>
    <row r="6" s="1" customFormat="1" ht="54" spans="1:22">
      <c r="A6" s="6"/>
      <c r="B6" s="11"/>
      <c r="C6" s="11"/>
      <c r="D6" s="11"/>
      <c r="E6" s="11"/>
      <c r="F6" s="11"/>
      <c r="G6" s="6"/>
      <c r="H6" s="12"/>
      <c r="I6" s="27" t="s">
        <v>103</v>
      </c>
      <c r="J6" s="27" t="s">
        <v>200</v>
      </c>
      <c r="K6" s="27" t="s">
        <v>201</v>
      </c>
      <c r="L6" s="27" t="s">
        <v>202</v>
      </c>
      <c r="M6" s="27" t="s">
        <v>203</v>
      </c>
      <c r="N6" s="6" t="s">
        <v>204</v>
      </c>
      <c r="O6" s="6" t="s">
        <v>205</v>
      </c>
      <c r="P6" s="6" t="s">
        <v>206</v>
      </c>
      <c r="Q6" s="31"/>
      <c r="R6" s="6"/>
      <c r="S6" s="32" t="s">
        <v>103</v>
      </c>
      <c r="T6" s="32" t="s">
        <v>207</v>
      </c>
      <c r="U6" s="32" t="s">
        <v>208</v>
      </c>
      <c r="V6" s="32" t="s">
        <v>209</v>
      </c>
    </row>
    <row r="7" s="1" customFormat="1" ht="15" customHeight="1" spans="1:22">
      <c r="A7" s="8">
        <v>1</v>
      </c>
      <c r="B7" s="8">
        <v>2</v>
      </c>
      <c r="C7" s="8">
        <v>3</v>
      </c>
      <c r="D7" s="8">
        <v>4</v>
      </c>
      <c r="E7" s="8">
        <v>5</v>
      </c>
      <c r="F7" s="8">
        <v>6</v>
      </c>
      <c r="G7" s="8">
        <v>7</v>
      </c>
      <c r="H7" s="8">
        <v>8</v>
      </c>
      <c r="I7" s="8">
        <v>9</v>
      </c>
      <c r="J7" s="8">
        <v>10</v>
      </c>
      <c r="K7" s="8">
        <v>11</v>
      </c>
      <c r="L7" s="8">
        <v>12</v>
      </c>
      <c r="M7" s="8">
        <v>13</v>
      </c>
      <c r="N7" s="8">
        <v>14</v>
      </c>
      <c r="O7" s="8">
        <v>15</v>
      </c>
      <c r="P7" s="8">
        <v>16</v>
      </c>
      <c r="Q7" s="8">
        <v>17</v>
      </c>
      <c r="R7" s="8">
        <v>18</v>
      </c>
      <c r="S7" s="8">
        <v>19</v>
      </c>
      <c r="T7" s="8">
        <v>20</v>
      </c>
      <c r="U7" s="8">
        <v>21</v>
      </c>
      <c r="V7" s="8">
        <v>22</v>
      </c>
    </row>
    <row r="8" s="1" customFormat="1" ht="20" customHeight="1" spans="1:22">
      <c r="A8" s="13" t="s">
        <v>835</v>
      </c>
      <c r="B8" s="14" t="s">
        <v>836</v>
      </c>
      <c r="C8" s="15"/>
      <c r="D8" s="16" t="s">
        <v>837</v>
      </c>
      <c r="E8" s="14">
        <v>10</v>
      </c>
      <c r="F8" s="17"/>
      <c r="G8" s="16" t="s">
        <v>94</v>
      </c>
      <c r="H8" s="18">
        <v>5</v>
      </c>
      <c r="I8" s="18">
        <v>5</v>
      </c>
      <c r="J8" s="18"/>
      <c r="K8" s="18"/>
      <c r="L8" s="18"/>
      <c r="M8" s="18"/>
      <c r="N8" s="18"/>
      <c r="O8" s="18"/>
      <c r="P8" s="18">
        <v>5</v>
      </c>
      <c r="Q8" s="18"/>
      <c r="R8" s="18"/>
      <c r="S8" s="19"/>
      <c r="T8" s="19"/>
      <c r="U8" s="19"/>
      <c r="V8" s="19"/>
    </row>
    <row r="9" s="1" customFormat="1" ht="20" customHeight="1" spans="1:22">
      <c r="A9" s="13" t="s">
        <v>835</v>
      </c>
      <c r="B9" s="19" t="s">
        <v>838</v>
      </c>
      <c r="C9" s="19"/>
      <c r="D9" s="16" t="s">
        <v>839</v>
      </c>
      <c r="E9" s="14" t="s">
        <v>124</v>
      </c>
      <c r="F9" s="19"/>
      <c r="G9" s="16" t="s">
        <v>94</v>
      </c>
      <c r="H9" s="18">
        <v>5</v>
      </c>
      <c r="I9" s="18">
        <v>5</v>
      </c>
      <c r="J9" s="19"/>
      <c r="K9" s="19"/>
      <c r="L9" s="19"/>
      <c r="M9" s="19"/>
      <c r="N9" s="19"/>
      <c r="O9" s="19"/>
      <c r="P9" s="18">
        <v>5</v>
      </c>
      <c r="Q9" s="19"/>
      <c r="R9" s="19"/>
      <c r="S9" s="19"/>
      <c r="T9" s="19"/>
      <c r="U9" s="19"/>
      <c r="V9" s="19"/>
    </row>
    <row r="10" s="1" customFormat="1" ht="20" customHeight="1" spans="1:22">
      <c r="A10" s="13" t="s">
        <v>835</v>
      </c>
      <c r="B10" s="19" t="s">
        <v>840</v>
      </c>
      <c r="C10" s="19"/>
      <c r="D10" s="16" t="s">
        <v>839</v>
      </c>
      <c r="E10" s="14" t="s">
        <v>119</v>
      </c>
      <c r="F10" s="20"/>
      <c r="G10" s="16" t="s">
        <v>94</v>
      </c>
      <c r="H10" s="18">
        <v>10</v>
      </c>
      <c r="I10" s="18">
        <v>10</v>
      </c>
      <c r="J10" s="19"/>
      <c r="K10" s="19"/>
      <c r="L10" s="19"/>
      <c r="M10" s="19"/>
      <c r="N10" s="19"/>
      <c r="O10" s="19"/>
      <c r="P10" s="18">
        <v>10</v>
      </c>
      <c r="Q10" s="19"/>
      <c r="R10" s="19"/>
      <c r="S10" s="19"/>
      <c r="T10" s="19"/>
      <c r="U10" s="19"/>
      <c r="V10" s="19"/>
    </row>
    <row r="11" s="1" customFormat="1" ht="20" customHeight="1" spans="1:22">
      <c r="A11" s="13" t="s">
        <v>835</v>
      </c>
      <c r="B11" s="19" t="s">
        <v>841</v>
      </c>
      <c r="C11" s="19"/>
      <c r="D11" s="16" t="s">
        <v>837</v>
      </c>
      <c r="E11" s="14" t="s">
        <v>117</v>
      </c>
      <c r="F11" s="20"/>
      <c r="G11" s="16" t="s">
        <v>94</v>
      </c>
      <c r="H11" s="18">
        <v>5</v>
      </c>
      <c r="I11" s="18">
        <v>5</v>
      </c>
      <c r="J11" s="19"/>
      <c r="K11" s="19"/>
      <c r="L11" s="19"/>
      <c r="M11" s="19"/>
      <c r="N11" s="19"/>
      <c r="O11" s="19"/>
      <c r="P11" s="18">
        <v>5</v>
      </c>
      <c r="Q11" s="19"/>
      <c r="R11" s="19"/>
      <c r="S11" s="19"/>
      <c r="T11" s="19"/>
      <c r="U11" s="19"/>
      <c r="V11" s="19"/>
    </row>
    <row r="12" s="1" customFormat="1" ht="20" customHeight="1" spans="1:22">
      <c r="A12" s="13" t="s">
        <v>842</v>
      </c>
      <c r="B12" s="19" t="s">
        <v>637</v>
      </c>
      <c r="C12" s="19"/>
      <c r="D12" s="16" t="s">
        <v>843</v>
      </c>
      <c r="E12" s="14" t="s">
        <v>115</v>
      </c>
      <c r="F12" s="20"/>
      <c r="G12" s="16" t="s">
        <v>94</v>
      </c>
      <c r="H12" s="18">
        <v>10</v>
      </c>
      <c r="I12" s="18">
        <v>10</v>
      </c>
      <c r="J12" s="19"/>
      <c r="K12" s="19"/>
      <c r="L12" s="19"/>
      <c r="M12" s="19"/>
      <c r="N12" s="19"/>
      <c r="O12" s="19"/>
      <c r="P12" s="18">
        <v>10</v>
      </c>
      <c r="Q12" s="19"/>
      <c r="R12" s="19"/>
      <c r="S12" s="19"/>
      <c r="T12" s="19"/>
      <c r="U12" s="19"/>
      <c r="V12" s="19"/>
    </row>
    <row r="13" s="1" customFormat="1" ht="20" customHeight="1" spans="1:22">
      <c r="A13" s="21" t="s">
        <v>844</v>
      </c>
      <c r="B13" s="19" t="s">
        <v>845</v>
      </c>
      <c r="C13" s="19"/>
      <c r="D13" s="16" t="s">
        <v>846</v>
      </c>
      <c r="E13" s="14" t="s">
        <v>116</v>
      </c>
      <c r="F13" s="20"/>
      <c r="G13" s="16" t="s">
        <v>94</v>
      </c>
      <c r="H13" s="18">
        <v>50</v>
      </c>
      <c r="I13" s="18">
        <v>50</v>
      </c>
      <c r="J13" s="19"/>
      <c r="K13" s="19"/>
      <c r="L13" s="19"/>
      <c r="M13" s="19"/>
      <c r="N13" s="19"/>
      <c r="O13" s="19"/>
      <c r="P13" s="18">
        <v>50</v>
      </c>
      <c r="Q13" s="19"/>
      <c r="R13" s="19"/>
      <c r="S13" s="19"/>
      <c r="T13" s="19"/>
      <c r="U13" s="19"/>
      <c r="V13" s="19"/>
    </row>
    <row r="14" s="1" customFormat="1" ht="20" customHeight="1" spans="1:22">
      <c r="A14" s="13" t="s">
        <v>847</v>
      </c>
      <c r="B14" s="13" t="s">
        <v>836</v>
      </c>
      <c r="C14" s="13"/>
      <c r="D14" s="16" t="s">
        <v>837</v>
      </c>
      <c r="E14" s="14" t="s">
        <v>119</v>
      </c>
      <c r="F14" s="20"/>
      <c r="G14" s="16" t="s">
        <v>94</v>
      </c>
      <c r="H14" s="18">
        <v>3</v>
      </c>
      <c r="I14" s="18">
        <v>3</v>
      </c>
      <c r="J14" s="18">
        <v>3</v>
      </c>
      <c r="K14" s="19"/>
      <c r="L14" s="19"/>
      <c r="M14" s="19"/>
      <c r="N14" s="19"/>
      <c r="O14" s="19"/>
      <c r="P14" s="18"/>
      <c r="Q14" s="19"/>
      <c r="R14" s="19"/>
      <c r="S14" s="19"/>
      <c r="T14" s="19"/>
      <c r="U14" s="19"/>
      <c r="V14" s="19"/>
    </row>
    <row r="15" s="1" customFormat="1" ht="20" customHeight="1" spans="1:22">
      <c r="A15" s="13"/>
      <c r="B15" s="13" t="s">
        <v>848</v>
      </c>
      <c r="C15" s="13"/>
      <c r="D15" s="16" t="s">
        <v>837</v>
      </c>
      <c r="E15" s="14" t="s">
        <v>119</v>
      </c>
      <c r="F15" s="19"/>
      <c r="G15" s="16" t="s">
        <v>94</v>
      </c>
      <c r="H15" s="18">
        <v>1.2</v>
      </c>
      <c r="I15" s="18">
        <v>1.2</v>
      </c>
      <c r="J15" s="18">
        <v>1.2</v>
      </c>
      <c r="K15" s="19"/>
      <c r="L15" s="19"/>
      <c r="M15" s="19"/>
      <c r="N15" s="19"/>
      <c r="O15" s="19"/>
      <c r="P15" s="18"/>
      <c r="Q15" s="19"/>
      <c r="R15" s="19"/>
      <c r="S15" s="19"/>
      <c r="T15" s="19"/>
      <c r="U15" s="19"/>
      <c r="V15" s="19"/>
    </row>
    <row r="16" s="1" customFormat="1" ht="20" customHeight="1" spans="1:22">
      <c r="A16" s="13"/>
      <c r="B16" s="13" t="s">
        <v>849</v>
      </c>
      <c r="C16" s="13"/>
      <c r="D16" s="16" t="s">
        <v>837</v>
      </c>
      <c r="E16" s="14" t="s">
        <v>116</v>
      </c>
      <c r="F16" s="19"/>
      <c r="G16" s="16" t="s">
        <v>94</v>
      </c>
      <c r="H16" s="18">
        <v>3</v>
      </c>
      <c r="I16" s="18">
        <v>3</v>
      </c>
      <c r="J16" s="18">
        <v>3</v>
      </c>
      <c r="K16" s="19"/>
      <c r="L16" s="19"/>
      <c r="M16" s="19"/>
      <c r="N16" s="19"/>
      <c r="O16" s="19"/>
      <c r="P16" s="18"/>
      <c r="Q16" s="19"/>
      <c r="R16" s="19"/>
      <c r="S16" s="19"/>
      <c r="T16" s="19"/>
      <c r="U16" s="19"/>
      <c r="V16" s="19"/>
    </row>
    <row r="17" s="1" customFormat="1" ht="20" customHeight="1" spans="1:22">
      <c r="A17" s="13"/>
      <c r="B17" s="13" t="s">
        <v>838</v>
      </c>
      <c r="C17" s="13"/>
      <c r="D17" s="16" t="s">
        <v>839</v>
      </c>
      <c r="E17" s="14" t="s">
        <v>118</v>
      </c>
      <c r="F17" s="19"/>
      <c r="G17" s="16" t="s">
        <v>94</v>
      </c>
      <c r="H17" s="18">
        <v>2.8</v>
      </c>
      <c r="I17" s="18">
        <v>2.8</v>
      </c>
      <c r="J17" s="18">
        <v>2.8</v>
      </c>
      <c r="K17" s="19"/>
      <c r="L17" s="19"/>
      <c r="M17" s="19"/>
      <c r="N17" s="19"/>
      <c r="O17" s="19"/>
      <c r="P17" s="18"/>
      <c r="Q17" s="19"/>
      <c r="R17" s="19"/>
      <c r="S17" s="19"/>
      <c r="T17" s="19"/>
      <c r="U17" s="19"/>
      <c r="V17" s="19"/>
    </row>
    <row r="18" s="1" customFormat="1" ht="20" customHeight="1" spans="1:22">
      <c r="A18" s="13" t="s">
        <v>850</v>
      </c>
      <c r="B18" s="13" t="s">
        <v>838</v>
      </c>
      <c r="C18" s="13"/>
      <c r="D18" s="16" t="s">
        <v>839</v>
      </c>
      <c r="E18" s="14" t="s">
        <v>127</v>
      </c>
      <c r="F18" s="19"/>
      <c r="G18" s="16" t="s">
        <v>94</v>
      </c>
      <c r="H18" s="18">
        <v>20</v>
      </c>
      <c r="I18" s="18">
        <v>20</v>
      </c>
      <c r="J18" s="19"/>
      <c r="K18" s="19"/>
      <c r="L18" s="19"/>
      <c r="M18" s="19"/>
      <c r="N18" s="19"/>
      <c r="O18" s="19"/>
      <c r="P18" s="18">
        <v>20</v>
      </c>
      <c r="Q18" s="19"/>
      <c r="R18" s="19"/>
      <c r="S18" s="19"/>
      <c r="T18" s="19"/>
      <c r="U18" s="19"/>
      <c r="V18" s="19"/>
    </row>
    <row r="19" ht="20" customHeight="1" spans="1:22">
      <c r="A19" s="13"/>
      <c r="B19" s="13" t="s">
        <v>836</v>
      </c>
      <c r="C19" s="13"/>
      <c r="D19" s="16" t="s">
        <v>837</v>
      </c>
      <c r="E19" s="14" t="s">
        <v>119</v>
      </c>
      <c r="F19" s="19"/>
      <c r="G19" s="16" t="s">
        <v>94</v>
      </c>
      <c r="H19" s="18">
        <v>3.5</v>
      </c>
      <c r="I19" s="18">
        <v>3.5</v>
      </c>
      <c r="J19" s="19"/>
      <c r="K19" s="19"/>
      <c r="L19" s="19"/>
      <c r="M19" s="19"/>
      <c r="N19" s="19"/>
      <c r="O19" s="19"/>
      <c r="P19" s="18">
        <v>3.5</v>
      </c>
      <c r="Q19" s="19"/>
      <c r="R19" s="19"/>
      <c r="S19" s="19"/>
      <c r="T19" s="19"/>
      <c r="U19" s="19"/>
      <c r="V19" s="19"/>
    </row>
    <row r="20" s="1" customFormat="1" ht="28" customHeight="1" spans="1:22">
      <c r="A20" s="13"/>
      <c r="B20" s="22" t="s">
        <v>851</v>
      </c>
      <c r="C20" s="13"/>
      <c r="D20" s="16" t="s">
        <v>837</v>
      </c>
      <c r="E20" s="14" t="s">
        <v>119</v>
      </c>
      <c r="F20" s="19"/>
      <c r="G20" s="16" t="s">
        <v>94</v>
      </c>
      <c r="H20" s="18">
        <v>1.5</v>
      </c>
      <c r="I20" s="18">
        <v>1.5</v>
      </c>
      <c r="J20" s="19"/>
      <c r="K20" s="19"/>
      <c r="L20" s="19"/>
      <c r="M20" s="19"/>
      <c r="N20" s="19"/>
      <c r="O20" s="19"/>
      <c r="P20" s="18">
        <v>1.5</v>
      </c>
      <c r="Q20" s="19"/>
      <c r="R20" s="19"/>
      <c r="S20" s="19"/>
      <c r="T20" s="19"/>
      <c r="U20" s="19"/>
      <c r="V20" s="19"/>
    </row>
    <row r="21" ht="20" customHeight="1" spans="1:22">
      <c r="A21" s="13" t="s">
        <v>852</v>
      </c>
      <c r="B21" s="13" t="s">
        <v>838</v>
      </c>
      <c r="C21" s="13"/>
      <c r="D21" s="16" t="s">
        <v>839</v>
      </c>
      <c r="E21" s="14" t="s">
        <v>120</v>
      </c>
      <c r="F21" s="19"/>
      <c r="G21" s="16" t="s">
        <v>94</v>
      </c>
      <c r="H21" s="18">
        <v>5</v>
      </c>
      <c r="I21" s="18">
        <v>5</v>
      </c>
      <c r="J21" s="19"/>
      <c r="K21" s="19"/>
      <c r="L21" s="19"/>
      <c r="M21" s="19"/>
      <c r="N21" s="19"/>
      <c r="O21" s="19"/>
      <c r="P21" s="18">
        <v>5</v>
      </c>
      <c r="Q21" s="19"/>
      <c r="R21" s="19"/>
      <c r="S21" s="19"/>
      <c r="T21" s="19"/>
      <c r="U21" s="19"/>
      <c r="V21" s="19"/>
    </row>
    <row r="22" ht="20" customHeight="1" spans="1:22">
      <c r="A22" s="13"/>
      <c r="B22" s="13" t="s">
        <v>836</v>
      </c>
      <c r="C22" s="13"/>
      <c r="D22" s="16" t="s">
        <v>837</v>
      </c>
      <c r="E22" s="14" t="s">
        <v>119</v>
      </c>
      <c r="F22" s="19"/>
      <c r="G22" s="16" t="s">
        <v>94</v>
      </c>
      <c r="H22" s="18">
        <v>3.5</v>
      </c>
      <c r="I22" s="18">
        <v>3.5</v>
      </c>
      <c r="J22" s="19"/>
      <c r="K22" s="19"/>
      <c r="L22" s="19"/>
      <c r="M22" s="19"/>
      <c r="N22" s="19"/>
      <c r="O22" s="19"/>
      <c r="P22" s="18">
        <v>3.5</v>
      </c>
      <c r="Q22" s="19"/>
      <c r="R22" s="19"/>
      <c r="S22" s="19"/>
      <c r="T22" s="19"/>
      <c r="U22" s="19"/>
      <c r="V22" s="19"/>
    </row>
    <row r="23" ht="20" customHeight="1" spans="1:22">
      <c r="A23" s="13"/>
      <c r="B23" s="13" t="s">
        <v>848</v>
      </c>
      <c r="C23" s="13"/>
      <c r="D23" s="16" t="s">
        <v>837</v>
      </c>
      <c r="E23" s="14" t="s">
        <v>119</v>
      </c>
      <c r="F23" s="19"/>
      <c r="G23" s="16" t="s">
        <v>94</v>
      </c>
      <c r="H23" s="18">
        <v>1.5</v>
      </c>
      <c r="I23" s="18">
        <v>1.5</v>
      </c>
      <c r="J23" s="19"/>
      <c r="K23" s="19"/>
      <c r="L23" s="19"/>
      <c r="M23" s="19"/>
      <c r="N23" s="19"/>
      <c r="O23" s="19"/>
      <c r="P23" s="18">
        <v>1.5</v>
      </c>
      <c r="Q23" s="19"/>
      <c r="R23" s="19"/>
      <c r="S23" s="19"/>
      <c r="T23" s="19"/>
      <c r="U23" s="19"/>
      <c r="V23" s="19"/>
    </row>
    <row r="24" ht="20" customHeight="1" spans="1:22">
      <c r="A24" s="13" t="s">
        <v>853</v>
      </c>
      <c r="B24" s="13" t="s">
        <v>836</v>
      </c>
      <c r="C24" s="13"/>
      <c r="D24" s="16" t="s">
        <v>837</v>
      </c>
      <c r="E24" s="14" t="s">
        <v>119</v>
      </c>
      <c r="F24" s="19"/>
      <c r="G24" s="16" t="s">
        <v>94</v>
      </c>
      <c r="H24" s="18">
        <v>3.5</v>
      </c>
      <c r="I24" s="18">
        <v>3.5</v>
      </c>
      <c r="J24" s="19"/>
      <c r="K24" s="19"/>
      <c r="L24" s="19"/>
      <c r="M24" s="19"/>
      <c r="N24" s="19"/>
      <c r="O24" s="19"/>
      <c r="P24" s="18">
        <v>3.5</v>
      </c>
      <c r="Q24" s="19"/>
      <c r="R24" s="19"/>
      <c r="S24" s="19"/>
      <c r="T24" s="19"/>
      <c r="U24" s="19"/>
      <c r="V24" s="19"/>
    </row>
    <row r="25" ht="20" customHeight="1" spans="1:22">
      <c r="A25" s="13"/>
      <c r="B25" s="13" t="s">
        <v>848</v>
      </c>
      <c r="C25" s="13"/>
      <c r="D25" s="16" t="s">
        <v>837</v>
      </c>
      <c r="E25" s="14" t="s">
        <v>119</v>
      </c>
      <c r="F25" s="19"/>
      <c r="G25" s="16" t="s">
        <v>94</v>
      </c>
      <c r="H25" s="18">
        <v>1.5</v>
      </c>
      <c r="I25" s="18">
        <v>1.5</v>
      </c>
      <c r="J25" s="19"/>
      <c r="K25" s="19"/>
      <c r="L25" s="19"/>
      <c r="M25" s="19"/>
      <c r="N25" s="19"/>
      <c r="O25" s="19"/>
      <c r="P25" s="18">
        <v>1.5</v>
      </c>
      <c r="Q25" s="19"/>
      <c r="R25" s="19"/>
      <c r="S25" s="19"/>
      <c r="T25" s="19"/>
      <c r="U25" s="19"/>
      <c r="V25" s="19"/>
    </row>
    <row r="26" ht="20" customHeight="1" spans="1:22">
      <c r="A26" s="13"/>
      <c r="B26" s="13" t="s">
        <v>838</v>
      </c>
      <c r="C26" s="13"/>
      <c r="D26" s="16" t="s">
        <v>839</v>
      </c>
      <c r="E26" s="14" t="s">
        <v>120</v>
      </c>
      <c r="F26" s="19"/>
      <c r="G26" s="16" t="s">
        <v>94</v>
      </c>
      <c r="H26" s="18">
        <v>5</v>
      </c>
      <c r="I26" s="18">
        <v>5</v>
      </c>
      <c r="J26" s="19"/>
      <c r="K26" s="19"/>
      <c r="L26" s="19"/>
      <c r="M26" s="19"/>
      <c r="N26" s="19"/>
      <c r="O26" s="19"/>
      <c r="P26" s="18">
        <v>5</v>
      </c>
      <c r="Q26" s="19"/>
      <c r="R26" s="19"/>
      <c r="S26" s="19"/>
      <c r="T26" s="19"/>
      <c r="U26" s="19"/>
      <c r="V26" s="19"/>
    </row>
    <row r="27" ht="20" customHeight="1" spans="1:22">
      <c r="A27" s="15" t="s">
        <v>99</v>
      </c>
      <c r="B27" s="18"/>
      <c r="C27" s="18"/>
      <c r="D27" s="18"/>
      <c r="E27" s="18"/>
      <c r="F27" s="18"/>
      <c r="G27" s="18"/>
      <c r="H27" s="18">
        <f>SUM(H8:H26)</f>
        <v>140</v>
      </c>
      <c r="I27" s="18">
        <f>SUM(I8:I26)</f>
        <v>140</v>
      </c>
      <c r="J27" s="18">
        <f>SUM(J8:J26)</f>
        <v>10</v>
      </c>
      <c r="K27" s="18"/>
      <c r="L27" s="18"/>
      <c r="M27" s="18"/>
      <c r="N27" s="18"/>
      <c r="O27" s="18"/>
      <c r="P27" s="18">
        <f>SUM(P8:P26)</f>
        <v>130</v>
      </c>
      <c r="Q27" s="18"/>
      <c r="R27" s="19"/>
      <c r="S27" s="19"/>
      <c r="T27" s="19"/>
      <c r="U27" s="19"/>
      <c r="V27" s="19"/>
    </row>
    <row r="28" ht="20" customHeight="1" spans="5:5">
      <c r="E28" s="23"/>
    </row>
    <row r="29" ht="20" customHeight="1" spans="5:5">
      <c r="E29" s="23"/>
    </row>
    <row r="30" ht="20" customHeight="1" spans="5:5">
      <c r="E30" s="23"/>
    </row>
    <row r="31" ht="20" customHeight="1" spans="5:5">
      <c r="E31" s="23"/>
    </row>
    <row r="32" ht="20" customHeight="1" spans="5:5">
      <c r="E32" s="23"/>
    </row>
    <row r="33" ht="20" customHeight="1" spans="5:5">
      <c r="E33" s="23"/>
    </row>
    <row r="34" ht="20" customHeight="1" spans="5:5">
      <c r="E34" s="23"/>
    </row>
    <row r="35" ht="20" customHeight="1" spans="5:5">
      <c r="E35" s="23"/>
    </row>
  </sheetData>
  <mergeCells count="14">
    <mergeCell ref="A2:V2"/>
    <mergeCell ref="H4:V4"/>
    <mergeCell ref="I5:P5"/>
    <mergeCell ref="S5:V5"/>
    <mergeCell ref="A4:A6"/>
    <mergeCell ref="B4:B6"/>
    <mergeCell ref="C4:C6"/>
    <mergeCell ref="D4:D6"/>
    <mergeCell ref="E4:E6"/>
    <mergeCell ref="F4:F6"/>
    <mergeCell ref="G4:G6"/>
    <mergeCell ref="H5:H6"/>
    <mergeCell ref="Q5:Q6"/>
    <mergeCell ref="R5:R6"/>
  </mergeCells>
  <pageMargins left="0.751388888888889" right="0.751388888888889" top="1" bottom="1" header="0.511805555555556" footer="0.511805555555556"/>
  <pageSetup paperSize="9" scale="64" orientation="landscape"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部门收支总表</vt:lpstr>
      <vt:lpstr>部门收入总表</vt:lpstr>
      <vt:lpstr>部门支出总表</vt:lpstr>
      <vt:lpstr>财政拨款收支预算总表</vt:lpstr>
      <vt:lpstr>一般公共预算支出表</vt:lpstr>
      <vt:lpstr>基本支出预算表</vt:lpstr>
      <vt:lpstr>基金预算支出情况表</vt:lpstr>
      <vt:lpstr>财政拨款支出明细表（按经济分类科目）</vt:lpstr>
      <vt:lpstr>“三公”经费公共预算财政拨款支出情况表</vt:lpstr>
      <vt:lpstr>省本级绩效目标表-1</vt:lpstr>
      <vt:lpstr>省本级绩效目标表-2</vt:lpstr>
      <vt:lpstr>省对下绩效目标表</vt:lpstr>
      <vt:lpstr>政府采购表</vt: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terms:modified xsi:type="dcterms:W3CDTF">2019-03-19T09:24:57Z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2052-10.8.0.6018</vt:lpwstr>
  </property>
</Properties>
</file>