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76" windowHeight="6827" tabRatio="803" firstSheet="9" activeTab="9"/>
  </bookViews>
  <sheets>
    <sheet name="附表1收入支出决算总表" sheetId="52" r:id="rId1"/>
    <sheet name="附表2收入决算表" sheetId="55" r:id="rId2"/>
    <sheet name="附表3支出决算表" sheetId="56" r:id="rId3"/>
    <sheet name="附表4财政拨款收入支出决算总表" sheetId="57" r:id="rId4"/>
    <sheet name="附表5一般公共预算财政拨款收入支出决算表" sheetId="53" r:id="rId5"/>
    <sheet name="附表6一般公共预算财政拨款基本支出决算表" sheetId="61" r:id="rId6"/>
    <sheet name="附表7政府性基金预算财政拨款收入支出决算表" sheetId="54" r:id="rId7"/>
    <sheet name="附表8财政专户管理资金收入支出决算表" sheetId="60" r:id="rId8"/>
    <sheet name="附表9“三公”经费、行政参公单位机关运行经费情况表" sheetId="48" r:id="rId9"/>
    <sheet name="附表10项目支出概况" sheetId="62" r:id="rId10"/>
    <sheet name="附表11项目支出绩效自评" sheetId="63" r:id="rId11"/>
    <sheet name="附表12项目绩效目标管理" sheetId="64" r:id="rId12"/>
    <sheet name="附表13部门整体支出绩效自评报告" sheetId="65" r:id="rId13"/>
    <sheet name="附表14部门整体支出绩效自评表" sheetId="66" r:id="rId14"/>
    <sheet name="Sheet1" sheetId="67" r:id="rId15"/>
  </sheets>
  <definedNames>
    <definedName name="地区名称">#REF!</definedName>
  </definedNames>
  <calcPr calcId="144525"/>
</workbook>
</file>

<file path=xl/sharedStrings.xml><?xml version="1.0" encoding="utf-8"?>
<sst xmlns="http://schemas.openxmlformats.org/spreadsheetml/2006/main" count="677">
  <si>
    <t>收入支出决算总表</t>
  </si>
  <si>
    <t>公开01表</t>
  </si>
  <si>
    <t>编制单位：曲靖高级技工学校</t>
  </si>
  <si>
    <t>单位：元</t>
  </si>
  <si>
    <t>收     入</t>
  </si>
  <si>
    <t>支     出</t>
  </si>
  <si>
    <t>项    目</t>
  </si>
  <si>
    <t>行次</t>
  </si>
  <si>
    <t>金额</t>
  </si>
  <si>
    <t>栏    次</t>
  </si>
  <si>
    <t>1</t>
  </si>
  <si>
    <t>2</t>
  </si>
  <si>
    <t>一、财政拨款收入</t>
  </si>
  <si>
    <t>一、一般公共服务支出</t>
  </si>
  <si>
    <t>35</t>
  </si>
  <si>
    <t xml:space="preserve">  其中：政府性基金预算财政拨款</t>
  </si>
  <si>
    <t>二、外交支出</t>
  </si>
  <si>
    <t>36</t>
  </si>
  <si>
    <t>二、上级补助收入</t>
  </si>
  <si>
    <t>3</t>
  </si>
  <si>
    <t>三、国防支出</t>
  </si>
  <si>
    <t>37</t>
  </si>
  <si>
    <t>三、事业收入</t>
  </si>
  <si>
    <t>4</t>
  </si>
  <si>
    <t>四、公共安全支出</t>
  </si>
  <si>
    <t>38</t>
  </si>
  <si>
    <t>四、经营收入</t>
  </si>
  <si>
    <t>5</t>
  </si>
  <si>
    <t>五、教育支出</t>
  </si>
  <si>
    <t>39</t>
  </si>
  <si>
    <t>五、附属单位上缴收入</t>
  </si>
  <si>
    <t>6</t>
  </si>
  <si>
    <t>六、科学技术支出</t>
  </si>
  <si>
    <t>40</t>
  </si>
  <si>
    <t>六、其他收入</t>
  </si>
  <si>
    <t>7</t>
  </si>
  <si>
    <t>七、文化体育与传媒支出</t>
  </si>
  <si>
    <t>41</t>
  </si>
  <si>
    <t>8</t>
  </si>
  <si>
    <t>八、社会保障和就业支出</t>
  </si>
  <si>
    <t>42</t>
  </si>
  <si>
    <t>9</t>
  </si>
  <si>
    <t>九、医疗卫生与计划生育支出</t>
  </si>
  <si>
    <t>43</t>
  </si>
  <si>
    <t>10</t>
  </si>
  <si>
    <t>十、节能环保支出</t>
  </si>
  <si>
    <t>44</t>
  </si>
  <si>
    <t>11</t>
  </si>
  <si>
    <t>十一、城乡社区支出</t>
  </si>
  <si>
    <t>45</t>
  </si>
  <si>
    <t>12</t>
  </si>
  <si>
    <t>十二、农林水支出</t>
  </si>
  <si>
    <t>46</t>
  </si>
  <si>
    <t>13</t>
  </si>
  <si>
    <t>十三、交通运输支出</t>
  </si>
  <si>
    <t>47</t>
  </si>
  <si>
    <t>14</t>
  </si>
  <si>
    <t>十四、资源勘探信息等支出</t>
  </si>
  <si>
    <t>48</t>
  </si>
  <si>
    <t>15</t>
  </si>
  <si>
    <t>十五、商业服务业等支出</t>
  </si>
  <si>
    <t>49</t>
  </si>
  <si>
    <t>16</t>
  </si>
  <si>
    <t>十六、金融支出</t>
  </si>
  <si>
    <t>50</t>
  </si>
  <si>
    <t>17</t>
  </si>
  <si>
    <t>十七、援助其他地区支出</t>
  </si>
  <si>
    <t>51</t>
  </si>
  <si>
    <t>18</t>
  </si>
  <si>
    <t>十八、国土海洋气象等支出</t>
  </si>
  <si>
    <t>52</t>
  </si>
  <si>
    <t>19</t>
  </si>
  <si>
    <t>十九、住房保障支出</t>
  </si>
  <si>
    <t>53</t>
  </si>
  <si>
    <t>20</t>
  </si>
  <si>
    <t>二十、粮油物资储备支出</t>
  </si>
  <si>
    <t>54</t>
  </si>
  <si>
    <t>21</t>
  </si>
  <si>
    <t>二十一、其他支出</t>
  </si>
  <si>
    <t>55</t>
  </si>
  <si>
    <t>22</t>
  </si>
  <si>
    <t>二十二、债务还本支出</t>
  </si>
  <si>
    <t>56</t>
  </si>
  <si>
    <t>23</t>
  </si>
  <si>
    <t>二十三、债务付息支出</t>
  </si>
  <si>
    <t>57</t>
  </si>
  <si>
    <t>本年收入合计</t>
  </si>
  <si>
    <t>24</t>
  </si>
  <si>
    <t>本年支出合计</t>
  </si>
  <si>
    <t>58</t>
  </si>
  <si>
    <t>用事业基金弥补收支差额</t>
  </si>
  <si>
    <t>25</t>
  </si>
  <si>
    <t>结余分配</t>
  </si>
  <si>
    <t>59</t>
  </si>
  <si>
    <t>年初结转和结余</t>
  </si>
  <si>
    <t>26</t>
  </si>
  <si>
    <t xml:space="preserve">    交纳所得税</t>
  </si>
  <si>
    <t>60</t>
  </si>
  <si>
    <t xml:space="preserve">    基本支出结转</t>
  </si>
  <si>
    <t>27</t>
  </si>
  <si>
    <t xml:space="preserve">    提取职工福利基金</t>
  </si>
  <si>
    <t>61</t>
  </si>
  <si>
    <t xml:space="preserve">    项目支出结转和结余</t>
  </si>
  <si>
    <t>28</t>
  </si>
  <si>
    <t xml:space="preserve">    转入事业基金</t>
  </si>
  <si>
    <t>62</t>
  </si>
  <si>
    <t xml:space="preserve">    经营结余</t>
  </si>
  <si>
    <t>29</t>
  </si>
  <si>
    <t xml:space="preserve">    其他</t>
  </si>
  <si>
    <t>63</t>
  </si>
  <si>
    <t>30</t>
  </si>
  <si>
    <t>年末结转和结余</t>
  </si>
  <si>
    <t>64</t>
  </si>
  <si>
    <t>31</t>
  </si>
  <si>
    <t>65</t>
  </si>
  <si>
    <t>32</t>
  </si>
  <si>
    <t>66</t>
  </si>
  <si>
    <t>33</t>
  </si>
  <si>
    <t>67</t>
  </si>
  <si>
    <t>总计</t>
  </si>
  <si>
    <t>34</t>
  </si>
  <si>
    <t>68</t>
  </si>
  <si>
    <t>注：本表反映部门本年度的总收支和年初、年末结转结余情况。</t>
  </si>
  <si>
    <t>收入决算表</t>
  </si>
  <si>
    <t>公开02表</t>
  </si>
  <si>
    <t>项目</t>
  </si>
  <si>
    <t/>
  </si>
  <si>
    <t>财政拨款收入</t>
  </si>
  <si>
    <t>上级补助收入</t>
  </si>
  <si>
    <t>事业收入</t>
  </si>
  <si>
    <t>经营收入</t>
  </si>
  <si>
    <t>附属单位上缴收入</t>
  </si>
  <si>
    <t>其他收入</t>
  </si>
  <si>
    <t>支出功能分类科目编码</t>
  </si>
  <si>
    <t>科目名称</t>
  </si>
  <si>
    <t>类</t>
  </si>
  <si>
    <t>款</t>
  </si>
  <si>
    <t>项</t>
  </si>
  <si>
    <t>栏次</t>
  </si>
  <si>
    <t>合计</t>
  </si>
  <si>
    <t>205</t>
  </si>
  <si>
    <t>教育支出</t>
  </si>
  <si>
    <t>20503</t>
  </si>
  <si>
    <t>职业教育</t>
  </si>
  <si>
    <t>2050302</t>
  </si>
  <si>
    <t xml:space="preserve">  中专教育</t>
  </si>
  <si>
    <t>2050303</t>
  </si>
  <si>
    <t xml:space="preserve">  技校教育</t>
  </si>
  <si>
    <t>20599</t>
  </si>
  <si>
    <t>其他教育支出</t>
  </si>
  <si>
    <t>2059999</t>
  </si>
  <si>
    <t xml:space="preserve">  其他教育支出</t>
  </si>
  <si>
    <t>208</t>
  </si>
  <si>
    <t>社会保障和就业支出</t>
  </si>
  <si>
    <t>20805</t>
  </si>
  <si>
    <t>行政事业单位离退休</t>
  </si>
  <si>
    <t>2080502</t>
  </si>
  <si>
    <t xml:space="preserve">  事业单位离退休</t>
  </si>
  <si>
    <t>20807</t>
  </si>
  <si>
    <t>就业补助</t>
  </si>
  <si>
    <t>2080712</t>
  </si>
  <si>
    <t xml:space="preserve">  高技能人才培养补助</t>
  </si>
  <si>
    <t>210</t>
  </si>
  <si>
    <t>医疗卫生与计划生育支出</t>
  </si>
  <si>
    <t>21011</t>
  </si>
  <si>
    <t>行政事业单位医疗</t>
  </si>
  <si>
    <t>2101102</t>
  </si>
  <si>
    <t xml:space="preserve">  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</si>
  <si>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</si>
  <si>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</si>
  <si>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</si>
  <si>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</si>
  <si>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</si>
  <si>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</si>
  <si>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</si>
  <si>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</si>
  <si>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</si>
  <si>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</si>
  <si>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</si>
  <si>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决算数</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</si>
  <si>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</si>
  <si>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</si>
  <si>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</si>
  <si>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</si>
  <si>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</si>
  <si>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</si>
  <si>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</si>
  <si>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</si>
  <si>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</si>
  <si>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注：本表反映部门本年度一般公共预算财政拨款和政府性基金预算财政拨款的总收支和年初、年末结转结余情况。</t>
  </si>
  <si>
    <t>一般公共预算财政拨款收入支出决算表</t>
  </si>
  <si>
    <t>公开05表</t>
  </si>
  <si>
    <t>编制单位：</t>
  </si>
  <si>
    <t>曲靖高级技工学校</t>
  </si>
  <si>
    <t>本年收入</t>
  </si>
  <si>
    <t>本年支出</t>
  </si>
  <si>
    <t>基本支出结转</t>
  </si>
  <si>
    <t>项目支出结转和结余</t>
  </si>
  <si>
    <t>项目支出结转</t>
  </si>
  <si>
    <t>项目支出结余</t>
  </si>
  <si>
    <t>注：本表反映部门本年度一般公共预算财政拨款的收支和年初、年末结转结余情况。</t>
  </si>
  <si>
    <t>一般公共预算财政拨款基本支出决算表</t>
  </si>
  <si>
    <t>公开06表</t>
  </si>
  <si>
    <t>人员经费</t>
  </si>
  <si>
    <t>公用经费</t>
  </si>
  <si>
    <t>科目编码</t>
  </si>
  <si>
    <t>301</t>
  </si>
  <si>
    <t>工资福利支出</t>
  </si>
  <si>
    <t>302</t>
  </si>
  <si>
    <t>商品和服务支出</t>
  </si>
  <si>
    <t>309</t>
  </si>
  <si>
    <t>资本性支出（基本建设）</t>
  </si>
  <si>
    <t>311</t>
  </si>
  <si>
    <t>对企业补助（基本建设）</t>
  </si>
  <si>
    <t>30101</t>
  </si>
  <si>
    <t xml:space="preserve">  基本工资</t>
  </si>
  <si>
    <t>30201</t>
  </si>
  <si>
    <t xml:space="preserve">  办公费</t>
  </si>
  <si>
    <t>30901</t>
  </si>
  <si>
    <t xml:space="preserve">  房屋建筑物购建</t>
  </si>
  <si>
    <t>31101</t>
  </si>
  <si>
    <t xml:space="preserve">  资本金注入</t>
  </si>
  <si>
    <t>30102</t>
  </si>
  <si>
    <t xml:space="preserve">  津贴补贴</t>
  </si>
  <si>
    <t>30202</t>
  </si>
  <si>
    <t xml:space="preserve">  印刷费</t>
  </si>
  <si>
    <t>30902</t>
  </si>
  <si>
    <t xml:space="preserve">  办公设备购置</t>
  </si>
  <si>
    <t>31102</t>
  </si>
  <si>
    <t xml:space="preserve">  其他对企业补助</t>
  </si>
  <si>
    <t>30103</t>
  </si>
  <si>
    <t xml:space="preserve">  奖金</t>
  </si>
  <si>
    <t>30203</t>
  </si>
  <si>
    <t xml:space="preserve">  咨询费</t>
  </si>
  <si>
    <t>30903</t>
  </si>
  <si>
    <t xml:space="preserve">  专用设备购置</t>
  </si>
  <si>
    <t>312</t>
  </si>
  <si>
    <t>对企业补助</t>
  </si>
  <si>
    <t>30106</t>
  </si>
  <si>
    <t xml:space="preserve">  伙食补助费</t>
  </si>
  <si>
    <t>30204</t>
  </si>
  <si>
    <t xml:space="preserve">  手续费</t>
  </si>
  <si>
    <t>30905</t>
  </si>
  <si>
    <t xml:space="preserve">  基础设施建设</t>
  </si>
  <si>
    <t>31201</t>
  </si>
  <si>
    <t>30107</t>
  </si>
  <si>
    <t xml:space="preserve">  绩效工资</t>
  </si>
  <si>
    <t>30205</t>
  </si>
  <si>
    <t xml:space="preserve">  水费</t>
  </si>
  <si>
    <t>30906</t>
  </si>
  <si>
    <t xml:space="preserve">  大型修缮</t>
  </si>
  <si>
    <t>31203</t>
  </si>
  <si>
    <t xml:space="preserve">  政府投资基金股权投资</t>
  </si>
  <si>
    <t>30108</t>
  </si>
  <si>
    <t xml:space="preserve">  机关事业单位基本养老保险缴费</t>
  </si>
  <si>
    <t>30206</t>
  </si>
  <si>
    <t xml:space="preserve">  电费</t>
  </si>
  <si>
    <t>30907</t>
  </si>
  <si>
    <t xml:space="preserve">  信息网络及软件购置更新</t>
  </si>
  <si>
    <t>31204</t>
  </si>
  <si>
    <t xml:space="preserve">  费用补贴</t>
  </si>
  <si>
    <t>30109</t>
  </si>
  <si>
    <t xml:space="preserve">  职业年金缴费</t>
  </si>
  <si>
    <t>30207</t>
  </si>
  <si>
    <t xml:space="preserve">  邮电费</t>
  </si>
  <si>
    <t>30908</t>
  </si>
  <si>
    <t xml:space="preserve">  物资储备</t>
  </si>
  <si>
    <t>31205</t>
  </si>
  <si>
    <t xml:space="preserve">  利息补贴</t>
  </si>
  <si>
    <t>30110</t>
  </si>
  <si>
    <t xml:space="preserve">  职工基本医疗保险缴费</t>
  </si>
  <si>
    <t>30208</t>
  </si>
  <si>
    <t xml:space="preserve">  取暖费</t>
  </si>
  <si>
    <t>30913</t>
  </si>
  <si>
    <t xml:space="preserve">  公务用车购置</t>
  </si>
  <si>
    <t>31299</t>
  </si>
  <si>
    <t>30111</t>
  </si>
  <si>
    <t xml:space="preserve">  公务员医疗补助缴费</t>
  </si>
  <si>
    <t>30209</t>
  </si>
  <si>
    <t xml:space="preserve">  物业管理费</t>
  </si>
  <si>
    <t>30919</t>
  </si>
  <si>
    <t xml:space="preserve">  其他交通工具购置</t>
  </si>
  <si>
    <t>313</t>
  </si>
  <si>
    <t>对社会保障基金补助</t>
  </si>
  <si>
    <t>30112</t>
  </si>
  <si>
    <t xml:space="preserve">  其他社会保障缴费</t>
  </si>
  <si>
    <t>30211</t>
  </si>
  <si>
    <t xml:space="preserve">  差旅费</t>
  </si>
  <si>
    <t>30921</t>
  </si>
  <si>
    <t xml:space="preserve">  文物和陈列品购置</t>
  </si>
  <si>
    <t>31302</t>
  </si>
  <si>
    <t xml:space="preserve">  对社会保险基金补助</t>
  </si>
  <si>
    <t>30113</t>
  </si>
  <si>
    <t xml:space="preserve">  住房公积金</t>
  </si>
  <si>
    <t>30212</t>
  </si>
  <si>
    <t xml:space="preserve">  因公出国（境）费用</t>
  </si>
  <si>
    <t>30922</t>
  </si>
  <si>
    <t xml:space="preserve">  无形资产购置</t>
  </si>
  <si>
    <t>31303</t>
  </si>
  <si>
    <t xml:space="preserve">  补充全国社会保障基金</t>
  </si>
  <si>
    <t>30114</t>
  </si>
  <si>
    <t xml:space="preserve">  医疗费</t>
  </si>
  <si>
    <t>30213</t>
  </si>
  <si>
    <t xml:space="preserve">  维修(护)费</t>
  </si>
  <si>
    <t>30999</t>
  </si>
  <si>
    <t xml:space="preserve">  其他基本建设支出</t>
  </si>
  <si>
    <t>399</t>
  </si>
  <si>
    <t>其他支出</t>
  </si>
  <si>
    <t>30199</t>
  </si>
  <si>
    <t xml:space="preserve">  其他工资福利支出</t>
  </si>
  <si>
    <t>30214</t>
  </si>
  <si>
    <t xml:space="preserve">  租赁费</t>
  </si>
  <si>
    <t>310</t>
  </si>
  <si>
    <t>资本性支出</t>
  </si>
  <si>
    <t>39906</t>
  </si>
  <si>
    <t xml:space="preserve">  赠与</t>
  </si>
  <si>
    <t>303</t>
  </si>
  <si>
    <t>对个人和家庭的补助</t>
  </si>
  <si>
    <t>30215</t>
  </si>
  <si>
    <t xml:space="preserve">  会议费</t>
  </si>
  <si>
    <t>31001</t>
  </si>
  <si>
    <t>39907</t>
  </si>
  <si>
    <t xml:space="preserve">  国家赔偿费用支出</t>
  </si>
  <si>
    <t>30301</t>
  </si>
  <si>
    <t xml:space="preserve">  离休费</t>
  </si>
  <si>
    <t>30216</t>
  </si>
  <si>
    <t xml:space="preserve">  培训费</t>
  </si>
  <si>
    <t>31002</t>
  </si>
  <si>
    <t>39908</t>
  </si>
  <si>
    <t xml:space="preserve">  对民间非营利组织和群众性自治组织补贴</t>
  </si>
  <si>
    <t>30302</t>
  </si>
  <si>
    <t xml:space="preserve">  退休费</t>
  </si>
  <si>
    <t>30217</t>
  </si>
  <si>
    <t xml:space="preserve">  公务接待费</t>
  </si>
  <si>
    <t>31003</t>
  </si>
  <si>
    <t>39999</t>
  </si>
  <si>
    <t xml:space="preserve">  其他支出</t>
  </si>
  <si>
    <t>30303</t>
  </si>
  <si>
    <t xml:space="preserve">  退职（役）费</t>
  </si>
  <si>
    <t>30218</t>
  </si>
  <si>
    <t xml:space="preserve">  专用材料费</t>
  </si>
  <si>
    <t>31005</t>
  </si>
  <si>
    <t>30304</t>
  </si>
  <si>
    <t xml:space="preserve">  抚恤金</t>
  </si>
  <si>
    <t>30224</t>
  </si>
  <si>
    <t xml:space="preserve">  被装购置费</t>
  </si>
  <si>
    <t>31006</t>
  </si>
  <si>
    <t>30305</t>
  </si>
  <si>
    <t xml:space="preserve">  生活补助</t>
  </si>
  <si>
    <t>30225</t>
  </si>
  <si>
    <t xml:space="preserve">  专用燃料费</t>
  </si>
  <si>
    <t>31007</t>
  </si>
  <si>
    <t>30306</t>
  </si>
  <si>
    <t xml:space="preserve">  救济费</t>
  </si>
  <si>
    <t>30226</t>
  </si>
  <si>
    <t xml:space="preserve">  劳务费</t>
  </si>
  <si>
    <t>31008</t>
  </si>
  <si>
    <t>30307</t>
  </si>
  <si>
    <t xml:space="preserve">  医疗费补助</t>
  </si>
  <si>
    <t>30227</t>
  </si>
  <si>
    <t xml:space="preserve">  委托业务费</t>
  </si>
  <si>
    <t>31009</t>
  </si>
  <si>
    <t xml:space="preserve">  土地补偿</t>
  </si>
  <si>
    <t>30308</t>
  </si>
  <si>
    <t xml:space="preserve">  助学金</t>
  </si>
  <si>
    <t>30228</t>
  </si>
  <si>
    <t xml:space="preserve">  工会经费</t>
  </si>
  <si>
    <t>31010</t>
  </si>
  <si>
    <t xml:space="preserve">  安置补助</t>
  </si>
  <si>
    <t>30309</t>
  </si>
  <si>
    <t xml:space="preserve">  奖励金</t>
  </si>
  <si>
    <t>30229</t>
  </si>
  <si>
    <t xml:space="preserve">  福利费</t>
  </si>
  <si>
    <t>31011</t>
  </si>
  <si>
    <t xml:space="preserve">  地上附着物和青苗补偿</t>
  </si>
  <si>
    <t>30310</t>
  </si>
  <si>
    <t xml:space="preserve">  个人农业生产补贴</t>
  </si>
  <si>
    <t>30231</t>
  </si>
  <si>
    <t xml:space="preserve">  公务用车运行维护费</t>
  </si>
  <si>
    <t>31012</t>
  </si>
  <si>
    <t xml:space="preserve">  拆迁补偿</t>
  </si>
  <si>
    <t>30399</t>
  </si>
  <si>
    <t xml:space="preserve">  其他个人和家庭的补助支出</t>
  </si>
  <si>
    <t>30239</t>
  </si>
  <si>
    <t xml:space="preserve">  其他交通费用</t>
  </si>
  <si>
    <t>31013</t>
  </si>
  <si>
    <t>30240</t>
  </si>
  <si>
    <t xml:space="preserve">  税金及附加费用</t>
  </si>
  <si>
    <t>31019</t>
  </si>
  <si>
    <t>30299</t>
  </si>
  <si>
    <t xml:space="preserve">  其他商品和服务支出</t>
  </si>
  <si>
    <t>31021</t>
  </si>
  <si>
    <t>307</t>
  </si>
  <si>
    <t>债务利息及费用支出</t>
  </si>
  <si>
    <t>31022</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</si>
  <si>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</si>
  <si>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</si>
  <si>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</si>
  <si>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</si>
  <si>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</si>
  <si>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</si>
  <si>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</si>
  <si>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</si>
  <si>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</si>
  <si>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</si>
  <si>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注：本表反映部门本年度一般公共预算财政拨款基本支出经济分类支出情况。</t>
  </si>
  <si>
    <t>政府性基金预算财政拨款收入支出决算表</t>
  </si>
  <si>
    <t>公开07表</t>
  </si>
  <si>
    <t>注：本表反映部门本年度政府性基金预算财政拨款的收支和年初、年末结转结余情况。</t>
  </si>
  <si>
    <t>财政专户管理资金收入支出决算表</t>
  </si>
  <si>
    <t>公开08表</t>
  </si>
  <si>
    <t>注：本表反映部门本年度财政专户管理资金的收支和年初、年末结转结余情况。</t>
  </si>
  <si>
    <t>“三公”经费、行政参公单位机关运行经费情况表</t>
  </si>
  <si>
    <t>公开09表</t>
  </si>
  <si>
    <t>项  目</t>
  </si>
  <si>
    <t>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</si>
  <si>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</si>
  <si>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</si>
  <si>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</si>
  <si>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</si>
  <si>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</si>
  <si>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</si>
  <si>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</si>
  <si>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</si>
  <si>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</si>
  <si>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</si>
  <si>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</si>
  <si>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</si>
  <si>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</si>
  <si>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</si>
  <si>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</si>
  <si>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</si>
  <si>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</si>
  <si>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</si>
  <si>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</si>
  <si>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</si>
  <si>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</si>
  <si>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</si>
  <si>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</si>
  <si>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</si>
  <si>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</si>
  <si>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</si>
  <si>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</si>
  <si>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r>
      <rPr>
        <sz val="10"/>
        <rFont val="宋体"/>
        <charset val="134"/>
        <scheme val="minor"/>
      </rPr>
      <t>注：1．“三公”经费为单位使用一般公共预算财政拨款安排的支出，包括当年一般公共预算财政拨款和以前年度一般公共预算财政拨款结转结余资金安排的实际支出。</t>
    </r>
    <r>
      <rPr>
        <sz val="10"/>
        <rFont val="宋体"/>
        <charset val="134"/>
      </rPr>
      <t>“三公”经费相关统计数是指使用一般公共预算财政拨款负担费用的相关批次、人次及车辆情况。</t>
    </r>
  </si>
  <si>
    <t xml:space="preserve">    2．“机关运行经费”为行政单位和参照公务员法管理的事业单位使用一般公共预算财政拨款安排的基本支出中的日常公用经费支出。</t>
  </si>
  <si>
    <t>项目支出概况</t>
  </si>
  <si>
    <t>项目名称</t>
  </si>
  <si>
    <t>2018年国家助学金</t>
  </si>
  <si>
    <t>基础信息</t>
  </si>
  <si>
    <t>项目分管处室（单位）</t>
  </si>
  <si>
    <t>项目分管处室（单位）负责人</t>
  </si>
  <si>
    <t>尹士端</t>
  </si>
  <si>
    <t>（一）项目基本情况</t>
  </si>
  <si>
    <t>起始时间</t>
  </si>
  <si>
    <t>截止时间</t>
  </si>
  <si>
    <t>预算安排资金（元）</t>
  </si>
  <si>
    <t>实际到位资金（元）</t>
  </si>
  <si>
    <t>中央财政</t>
  </si>
  <si>
    <t>省级财政</t>
  </si>
  <si>
    <t>下级配套</t>
  </si>
  <si>
    <t>部门自筹及其他</t>
  </si>
  <si>
    <t>（二）项目支出明细</t>
  </si>
  <si>
    <t>支出内容</t>
  </si>
  <si>
    <t>预算支出数</t>
  </si>
  <si>
    <t>实际支出数</t>
  </si>
  <si>
    <t>发放学生国家助学金</t>
  </si>
  <si>
    <t>（三）项目管理</t>
  </si>
  <si>
    <t>1.项目实施主体</t>
  </si>
  <si>
    <t>2.保障措施</t>
  </si>
  <si>
    <t>执行云财教〔2017〕81号通知中附件1-《中等职业学校助学金资金管理办法》（财科教〔2016〕36号）的规定。</t>
  </si>
  <si>
    <t>3.资金安排程序</t>
  </si>
  <si>
    <t>专款专用，按春秋两季符合条件的学生人数进行发放</t>
  </si>
  <si>
    <t>项目支出绩效自评</t>
  </si>
  <si>
    <t>一级指标</t>
  </si>
  <si>
    <t>二级指标</t>
  </si>
  <si>
    <t>三级级指标</t>
  </si>
  <si>
    <t>指标值（项目绩效目标预计完成情况）</t>
  </si>
  <si>
    <t>执行完毕绩效指标</t>
  </si>
  <si>
    <t>上年绩效指标完成情况</t>
  </si>
  <si>
    <t>绩效指标完成情况分析</t>
  </si>
  <si>
    <t>情况说明</t>
  </si>
  <si>
    <t>完成率</t>
  </si>
  <si>
    <t>完成质量</t>
  </si>
  <si>
    <t>产出</t>
  </si>
  <si>
    <t>产出时效</t>
  </si>
  <si>
    <t>资金拨付发放及时率</t>
  </si>
  <si>
    <t>资金拨付发放及时率≥90%</t>
  </si>
  <si>
    <r>
      <rPr>
        <sz val="11"/>
        <color indexed="8"/>
        <rFont val="宋体"/>
        <charset val="134"/>
      </rPr>
      <t>1</t>
    </r>
    <r>
      <rPr>
        <sz val="11"/>
        <color indexed="8"/>
        <rFont val="宋体"/>
        <charset val="134"/>
      </rPr>
      <t>00%</t>
    </r>
  </si>
  <si>
    <t>好</t>
  </si>
  <si>
    <t>补助学校政策符合性</t>
  </si>
  <si>
    <t>补助学校政策符合性≥90%</t>
  </si>
  <si>
    <t>补助对象
政策符合性</t>
  </si>
  <si>
    <t>补助对象≥90%</t>
  </si>
  <si>
    <t>效果</t>
  </si>
  <si>
    <t>社会效益</t>
  </si>
  <si>
    <t>减轻家庭负担</t>
  </si>
  <si>
    <t>认可率≥90%</t>
  </si>
  <si>
    <t>扩大中职教育规模</t>
  </si>
  <si>
    <t>中等职业学校在校人数增加&gt;0</t>
  </si>
  <si>
    <t>就业率提升比例</t>
  </si>
  <si>
    <t>提升比例＞0</t>
  </si>
  <si>
    <t>满意度</t>
  </si>
  <si>
    <t>受益对象满意度</t>
  </si>
  <si>
    <t>受益对象满意度≥90%</t>
  </si>
  <si>
    <t>1.项目成本性分析</t>
  </si>
  <si>
    <t>项目是否有节支增效的改进措施</t>
  </si>
  <si>
    <t>学校通过《曲靖高级技工学校财务管理制度》和《曲靖高级技学校内部控制制度》《曲靖高级技工学校项目建设及绩效管理制度》的建立，进一步建立完善了学校预算管理制度建设，确立了总预算和科室预算的编制、审批、执行等一系列制度,从制度上保障了项目的节支增效</t>
  </si>
  <si>
    <t>项目是否有规范的内控机制</t>
  </si>
  <si>
    <t>学校通过《曲靖高级技工学校财务管理制度》和《曲靖高级技学校内部控制制度》《曲靖高级技工学校项目建设及绩效管理制度》的建立，进一步建立完善了学校预算管理制度建设，确立了总预算和科室预算的编制、审批、执行等一系列制度。</t>
  </si>
  <si>
    <t>项目是否达到标准的质量管理管理水平</t>
  </si>
  <si>
    <t>是</t>
  </si>
  <si>
    <t>2.项目效率性分析</t>
  </si>
  <si>
    <t>完成的及时性</t>
  </si>
  <si>
    <t>学校每学期按时发放学生的助学金</t>
  </si>
  <si>
    <t>验收的有效性</t>
  </si>
  <si>
    <t>有效</t>
  </si>
  <si>
    <t>自评结论</t>
  </si>
  <si>
    <t>2018年助学金补助专项资金绩效自评得分91分，从项目立项、资金落实、业务管理、财务管理都取得良好效益，严格按照上级文件要求做好各项助学金补助发放，助学金政策的有力执行也让更多家庭经济困难的学生减轻了家庭负担，得到了更好的学习和就业的机会。</t>
  </si>
  <si>
    <t>项目绩效目标管理</t>
  </si>
  <si>
    <t>（一）未完成的项目绩效目标及其原因分析</t>
  </si>
  <si>
    <t>无</t>
  </si>
  <si>
    <t>（二）下一步改进工作的意见及建议</t>
  </si>
  <si>
    <t>1.管理经验</t>
  </si>
  <si>
    <t>1、单位必须建立项目管理制度、财务管理制度、内部控制制度等一系列制度，确保项目实施的有效性、安全性。2、严格执行项目资金使用办法、范围等规定，确保资金使用的合理性。3、实施全程跟踪项目进度、把控好采购、验收环节，对项目进行有效绩效评估。</t>
  </si>
  <si>
    <t>2.项目绩效目标修正建议</t>
  </si>
  <si>
    <t>3.需改进的问题及措施</t>
  </si>
  <si>
    <t>学校在项目管理方面，一直以来存在无牵头部门，项目立项、申报、资金使用和后续绩效管理各环节存在管理脱节的问题，造成了项目资金使用不够及时、项目建设周期延长、政府采购办理不及时等问题，针对上以问题，学校于2018年10月专门成立的项目管理办公室，负责项目管理办法的制定、项目立项的申报、实施的牵头、项目管理的监督、项目绩效指标的设立、执行结果的考评、项目建设存档资料的整理、归案等工作。从项目的事前、事中、事后对项目进行跟踪处理，通过上述措施大大提高了项目资金的使用效率和加强了项目的管理水平。</t>
  </si>
  <si>
    <t>4.其他需要说明的情况</t>
  </si>
  <si>
    <t>2018部门整体支出绩效自评报告</t>
  </si>
  <si>
    <t>一、部门基本情况</t>
  </si>
  <si>
    <t>（一）部门概况</t>
  </si>
  <si>
    <t xml:space="preserve">曲靖高级技工学校建于1973年8月，是曲靖市人民政府主办，曲靖市人力资源和社会保障局主管的培养中高级技能人才的全额拨款事业单位，住所位于曲靖市珠江源大道职教园区。学校占地232亩，建筑面积12万平方米，教学设备总量达到2000余台（套），实训基地建筑面积 2万余平方米。1995年，学校经云南省原劳动厅批准成立云南省第十四职业技能鉴定所，开展维修电工、化工、钳工等40余个工种的技能鉴定，至今已对5万余人次进行了技能等级的培训鉴定。
2018年学校办学成效显著，办学条件大幅改善，一批教学及校园生活设备设施投入使用；在校学生建校以来首次达到8000人规模，学校办学规模再上新台阶；省级技能大赛再创佳绩，取得团体及个人各类奖项共计39项；专业建设持续优化，电气自动化设备安装与维修等6个专业被评为市级骨干专业；培训鉴定稳步发展，连续荣获培训、鉴定“双十佳”表彰；扶贫工作富有成效，连续被评为“挂包帮、转走访先进单位”“行业扶贫先进单位”。技师学院申报工作取得突破进展，市人民政府已明确支持学校升格申报技师学院，学校下一步将紧密围绕这一目标而继续努力。
</t>
  </si>
  <si>
    <t>（二）部门绩效目标的设立情况</t>
  </si>
  <si>
    <t xml:space="preserve">学校根据本单位情况设定的整体绩效目标与部门履职、年度工作任务相一致，坚持以国家法律法规、国民经济和社会发展总体规划为指导，合理制定本单位中长期实施规划，将整体的绩效目标细化分解为具体的工作任务，用清晰、可衡量的指标值予以体现，达到任务书或计划数相对应，与预算资金相匹配。
根据文件要求，围绕学校办学的重心，结合2018年学校财务整体支出状况，确立了学校当年的工作重点目标及任务。2018年目标任务设立为5项：
（1）以提升教学质量为中心的目标，通过校园信息化建设改善教学环境。该项目包含弱电基础设施建设（无线WIFI系统，光纤主干系统及设备）、强电基础设施建设（机供配电系统）。
（2）狠抓招生就业工作，扩大招生规模，通过招生增加财政拨款收入。本年度预计招入新生2000人，毕业生就业率达90%以上。
（3）加大培训鉴定工作力度，不断扩大学校影响力，增加学校办学经费来源。根据学校的发展和社会需求，培训科2018年的社会化（包括企事业单位职工、下岗职工、农民工等）职业技能培训任务目标是与去年目标持平。
（4）归还新校区建设的工程欠款。2018年学校准备归还400万元的债务利息及工程款。
（5）学校将计划通过技能大赛进一步提升学生的职业技能，增加技能大赛获奖数。
</t>
  </si>
  <si>
    <t>（三）部门整体收支情况</t>
  </si>
  <si>
    <t xml:space="preserve"> 2018年本年度收入合计4909.75万元，比上年减少22.68万元，增幅为-0.46%。其中：财政补助收入为4522.52万元，占总收入比重的92.11%，比上年增加1250.06万元，增幅为38.2%；非财政补助入为84.5万元，占总收入比重的1.72%,比上年增加4.49万元，增幅为5.61%；事业收入为302.72万元，占总收入比重的6.17%,比上年减少1277.23万元，增幅为-80.84%。 
2018年全年收入中财政补助经费增加，而事业收入大大减少，其主要原因是：1、财政补助收入中年初预算数包含了生均包干经费和项目资金，生均经费提高到4500元/人，而后期项目资金少，与年初预算数相差不大。2、事业收入大大减少的原因是学校大力开展社会化职业培训鉴定，但培训收入大部分未收回，事业收入比2017年少1277.23万元。
</t>
  </si>
  <si>
    <t>（四）部门预算管理制度建设情况</t>
  </si>
  <si>
    <t>二、绩效自评工作情况</t>
  </si>
  <si>
    <t>（一）绩效自评的目的</t>
  </si>
  <si>
    <t>此次绩效评价的目的是：严格落实《预算法》及省、市绩效管理工作的有关规定，进一步规范财政资金的管理，强化财政支出绩效理念，提升学校责任意识，提高资金使用效益，促进教育事业的发展。</t>
  </si>
  <si>
    <t>（三）自评组织过程</t>
  </si>
  <si>
    <t>1.前期准备</t>
  </si>
  <si>
    <t xml:space="preserve">（1）确立绩效评价小组成员，成立绩效评价小组。在收到相文件后，学校认真阅读文件，并对文件所涉的内容进行逐项研究，成立了整体绩效评价小组，确立了绩效评价小组成员，组长由校长尹士端担任，副组长由副校长李兴琦担任，项目绩效评价由项目办牵头负责，小组成员有各业务科室负责人、财务人员及办公室相关人员。
（2）召集相关人员开会。召集各科室成员开会，在会上全体小组成员组织开展学习相关绩效评价文件，对此项工作的目的、意义、方法等内容进行一一学习，让各业务科室更加明确所要做的内容，更有计划、有目的的完成相关工作。
</t>
  </si>
  <si>
    <t>2.组织实施</t>
  </si>
  <si>
    <t xml:space="preserve">（1）2018年目标任务的确立。根据文件要求，围绕学校办学的重心，结合2018年学校财务整体支出状况，确立了学校当年的工作重点目标及任务。2018年重点目标任务设立为5项：以提升教学质量为中心的目标，通过校园信息化建设提升教学质量和学校管理水平，满足8000名学生的教学、生活、管理需求，满足学校教师、管理人员日常办公教学需求，学校在2018年校园进行了弱电基础设施建设改造（无线WIFI系统，光纤主干系统及设备）、强电基础设施建设（机供配电系统、数据中心）；狠抓招生就业工作，扩大招生规模，通过招生增加财政拨款收入；加大培训鉴定工作力度，不断扩大学校影响力，增加学校办学经费来源；归还新校区建设的工程欠款。2018年学校准备归还400万元的债务利息及工程款。学校将计划通过技能大赛进一步提升学生的职业技能，增加技能大赛获奖数。
 (2)任务分工及资料准备。根据文件要求，进一步明确需要提供的整体绩效评价材料，把材料要准备的内容分工到各科室进行进一步准备，包括绩效指标表、绩效自评材料、其他相关证明材料。
 (3)统一汇总相关内容。相关各业务科室准备材料汇总后，由学校统一审定，围绕2018年的工作重心、目标、任务，进行逐项审核，有问题的及时反馈科室，进一步进行修改整理，最终按要求汇总整理完成绩效自评报告。
</t>
  </si>
  <si>
    <t>三、评价情况分析及综合评价结论</t>
  </si>
  <si>
    <t xml:space="preserve">(一)履职情况和取得效益评价
1、教学方面：以提升教学质量为中心的目标，通过校园信息化建设改善教学环境(该项目包含有智慧环境建设、智慧管理建设、智慧教学建设、智慧科研建设、智慧生活服务建设等内容)，该项目日前已经建成了弱电基础设施建设（无线WIFI系统，光纤主干系统及设备）、现正在进行强电基础设施建设（机供配电系统）。
2、招生就业情况：学校通过不断完善就业举措，加强对就业实习单位仔细深入的考察，慎研慎选，本着更好的服务，以学生利益为根本出发点，就业工作持续推进，就业质量不断提高，就业学生数量不断攀升，对口就业率不断提高，工资水平也不断在提高，报读小自考、成人教育、函授大专的学生人数不断增加，学生升入高等教育比例稳步上升，本年度招生2084人，比上年减少44%，招生情况不如上年度；但本年度毕业生就业率达94%，比上年提高4%，就业形势及就业情况良好。
3、加大培训鉴定工作力度，不断扩大学校影响力，增加学校办学经费来源。学校始终坚持围绕本地社会行业、产业发展需要，不断加大社会服务工作力度，主动服务于企事业单位、各乡镇村。2018年共完成5000余人的培训工作（其中农民工4400余人参加培训，企、事业职工603余名参加了培训）。培训工种有：电工、焊工、保安员、农业技术员、林业有害生物防治、公路养护工等工种，通过培训，90%以上的学员参加了相应工种的职业技能资格证考试。2018年的社会培业比去年减少30.7%，但较以往年度，近三年来的培训业务猛增。通过社会化培训业务的开展，不仅为地方经济发展提供了一批专业技能劳动力。同时，也带动了学校的扶贫工作取得良好的效果，提高了贫困人口就业创业能力，通过“扶智”，让贫困户以一技之长实现就业创业脱贫，做到“培训一人、就业一人、脱贫一户、带动一片”。2016年培训5322人次，2017年培训6802人次，2018年培训4400人次。
4、归还新校区建设的工程欠款。2018年学校预计归还400万元的债务利息及工程款。在财政资金紧缺的情况下，2018年学校克服各种困难实际归还欠款420.12万元，很好的维护了学校的信誉度。
5、学校通过技能大赛进一步提升学生的职业技能，2018年获奖39项，比上年度获奖数增加25个。
履职情况和取得效益评价设定总分为38分，评价得分35.55分,扣分原因为：2018年相比上年在招生人数和培训人数上有所下降。
（二）预算配置情况评价
1、预算编制科学性。在预算编制中，做到了预算编制符合学校的中长期发展规划，指标体系的编制做到了科学合理，依据充分、数据详实、结构优化、细化可执行，学校贯彻落实勤俭节约原则，努力做到确保当年职工工资、保险能按时缴纳，日常公用经费能按时支付，能确保学校日常开支正常运转。预算编制科学性方面设定分数为11分，评价得分11分。
2、预算执行有效性评价。学校通过健全管理机构，规范资金开支，加强监管力度，项目实施完成后及时开展绩效自评等工作，不断对预算全过程进行监督控制，加强了预算执行的有效性。 “三公”经费节支增效方面，进行成本控制、节约开支、提高目标绩效，严格执行批准的预算。在严控结转结余方面，及时进行会计核算，及时了解撑握收入支出情况，以便严控结转结余资金。
从项目组织情况、在职人员控制率、公用经费控制率等几项指标看2018年度得到有效执行，三公经费变动率、三公经费控制率、政府采购执行率有扣分，其主要原因:2018年度三公经费预算数为16.4万元，实际支出16.7万元，超支原因：学校对外培训业务增加，车辆运行成本加大，而三公经费中，公务接待费预算金额为5.4万元，实际支出1.48万元，学校通过严格遵守中央八项规定，严控公务接待;2018年政府采购执行率为74.5%。
2018年预算执行有效性设定分数为12分，评价得分9.5分
（三）预算管理规范性
1、管理制度健全。具有预算资金管理办法、内部财务管理制度、会计核算制度等，符合国家财经法规和财务管理制度规定以及有关专项资金管理办法的规定，做到合法、合规、完整。
2、资金使用合规性。资金的使用符合国家财经法规和财务管理制度规定以及有关专项资金管理办法的规定；资金的拨付有完整的审批程序和手续；项目的重大开支也是通过学校领导班子会议集体讨论通过进行。对于专项资金的使用，学校坚持专款专用，不存在截留、挤占、挪用、虚列支出等情况。
3、预决算信息公开性及基础信息完善性。学校一直按规定内容、规定时间公开预算决算，做到基础数据信息和会计资料真实、完整、准确。
4、资产管理制度健全性。根据《曲靖高级技工学校财务管理制度》、《曲靖高级技工学校项目建设及绩效管理制度》对资产使用、保管、盘点、配置、处置做出了具体的规定，对专项资金的审批、使用也做出了具体的规定，学校正严格按以上制度对资产进行管理。
5、资产管理安全性。
在资产管理体制机制方面看, 在学校内部专门设立了资产管理员岗位，明确了资产管理员的主要职责和工作内容，也通过《曲靖高级技工学校财务管理制度》的建立，明确了财务人员如何与资产管理人员共同管理资产、各岗位的职责、分工，如何协作配合完成对资产的管理。
资产配置使用和处置环节方面看,学校严格按照中央规定的办公室面积，人均使用办公用房不超标，同时，其他设备配置方面采取节约原则，严格审批设备采购计划、内容，各科室资产由相关领导、各科室统一管理、调配、调度；
从资产处置看，学校处置资产由各中心及总务统一处置，个人不得任意处置资产，需报批财政资产管理科的账面固定资产严格按财政审批手续进行报废审批，财务严格按报批手续进行核销。此外，报废资产取得的相关收入全部上缴国库。
2018年预算管理规范性设定分数为26分，评价得分25分。扣分原因为：在原有资产管理中，资产管理岗位未能及时与财务进行对账，后续资产的使用、保管、盘点、跟踪不到位,造成实物资产与账面资产存在不一致情况。也是此次评价中扣分的原因之一。
6、综合评价结论，根据整体支出绩效自评表评分标准及综合打分，学校最后得分为93.1分。
</t>
  </si>
  <si>
    <t>四、存在的问题和整改情况</t>
  </si>
  <si>
    <t xml:space="preserve">(一)存在的问题
1、学校新校区建设工程投资方面，仍面临巨大的偿款压力，学校的进一步发展面临巨大的挑战。
2、招生无序竞争，办学压力增大。对职业院校来说，生源就是生命线。近年来生源下降明显，职业学校普遍招生困难，生源大战愈演愈烈，学校的招生成本节节攀升，加重了学校负担。
3、学校管理能力、服务水平、教育教学质量等方面还不够高，办学特色还不够明显，培养模式还略显单一，办学效益还不够好，创新思维和理念还不够开阔。
（二）整改措施
1、深入推进教学体制机制改革
完善机构设置及考评机制，梳理和明确内部机构职能，调整部分机构和岗位设置，提高工作效率，提升执行力，加强督导检查，确保学校规章制度和各项工作部署的有效落实。抓好教学质量，突出专业特色，专业和技术是技工学校的办学基础和特色体现。学校将继续加强电气类、机械类、汽修类等传统优势专业建设，结合市场形势做好第三产业服务类专业建设，同时围绕学生学历提升，积极探索打通中高职衔接通道。
2、大力加快人才队伍建设
加强领导班子和干部队伍建设，打造引领发展的骨干力量。对干部职工采取有计划、分层次的系统培训，实现人才队伍综合素质和水平的全面提升。加强教师队伍建设，加强师德师风的教育，积极开展以双师型教师、骨干教师、学科带头人为重点的师资培训。努力建设一支师德高尚、理念先进、业务精良、结构合理、专兼结合，具有较强的教学科研能力和实践能力的“双师型”教师队伍，以保证学校教育教学质量的稳步提高。　　
3、大力抓好校企深度合作
坚持校企合作、校企联办、资源融通、优势互补的深度结合，深度开发合作资源，拓展合作领域，形成校企合作人员互通机制、人才共育机制、基地共建机制、顶岗实习共管机制，为学校构筑起强大的生源市场和就业市场，促进育人质量的快速提高，塑造学校的优质品牌.
4、大力抓好培训鉴定工作
扩大短期培训及技能鉴定规模，更好服务地方经济社会发展。充分发挥职业技能鉴定所和成人教育函授站作用，进一步拓宽短期培训渠道，开拓市内短期培训市场，力争到2019年培训人次突破新高，成为曲靖市重要的初中级技能人才培养培训中心和职业技能鉴定中心。实现学历教育与非学历教育并举、教学形式多样的继续教育和社会培训新模式，为社会培养更多适用型人才。要加大社会培训力度，拓宽培训范围，提高技能鉴定水平，把培训工作做大做强，做出规模与效益。
5、大力抓好招生就业工作
要在招生就业工作上出新招、出实招。从组织上、经费上、工作条件上保证了这项工作的开展，举全校之力突破“招生难、难招生”这一“瓶颈”制约。组织全校教职工深入乡镇、中学、村寨、农户广泛进行招生宣传动员，力争2019年招生突破3000人大关。千方百计拓展校企合作办学的路子，按照“紧密结合，互惠互利，优势互补，共同发展”的原则，扩大与企业“订单”培养的规模。尤其要加强和国有大中型企业、沿海发达地区企业和优质民营企业的合作与联系，建立和发展长期稳定的合作关系，实现“招生就是招工，招工就是招生”的产教融合，无缝对接的新型深度融合，拓展“现代新型学徒制”培养模式，促使招生就业工作逐步走上良性循环的轨道。
</t>
  </si>
  <si>
    <t>五、绩效自评结果应用</t>
  </si>
  <si>
    <t>提升办学质量，推进学校发展，整合学校资源，加快产教融合，与企业进行深度合作，分析岗位能力素质需求，调整各专业教学计划，争取国家政策支持，解决学校发展中的各类问题，为地方产业及经济发展做出最大贡献。</t>
  </si>
  <si>
    <t>六、主要经验及做法</t>
  </si>
  <si>
    <t xml:space="preserve">（一）积极与财政沟通，增加生均拨款额度，通过形成更低利率的债券资金来归还部分债务。
（二）2018年学校成立了项目办公室，设立专人对学校项目建设开展全方位的工作。做到了项目资金有专人管理，制定管理制度，对项目资金实行“专款专用、专人管理”，不挤占挪用项目资金。项目办还对项目实时进行监督检查，及时协调解决困难和问题，保证项目的质量,项目完工时，定期开展对各项目及学校总体运行情况进行绩效评价。
（三）积极广泛宣传培训鉴定，加强学校和企业、社区、村委会的联系，同时也发动广大教职工参与。
（四）加强校企合作，建立稳定的就业实习和见习基地，增强学生的动手能力和社会适应能力。
（五）鼓励毕业生自主创业，以创业带动就业，在创业中提升学生的就业能力。
</t>
  </si>
  <si>
    <t>七、其他需说明的情况</t>
  </si>
  <si>
    <t>部门整体支出绩效自评表</t>
  </si>
  <si>
    <t>目标</t>
  </si>
  <si>
    <t>任务名称</t>
  </si>
  <si>
    <r>
      <rPr>
        <sz val="11"/>
        <color indexed="8"/>
        <rFont val="宋体"/>
        <charset val="134"/>
      </rPr>
      <t>编制预算时提出的201</t>
    </r>
    <r>
      <rPr>
        <sz val="11"/>
        <color indexed="8"/>
        <rFont val="宋体"/>
        <charset val="134"/>
      </rPr>
      <t>8</t>
    </r>
    <r>
      <rPr>
        <sz val="11"/>
        <color indexed="8"/>
        <rFont val="宋体"/>
        <charset val="134"/>
      </rPr>
      <t>年任务及措施</t>
    </r>
  </si>
  <si>
    <t>绩效指标实际执行情况</t>
  </si>
  <si>
    <t>执行情况与年初预算的对比</t>
  </si>
  <si>
    <t>相关情况说明</t>
  </si>
  <si>
    <t>职责履行良好</t>
  </si>
  <si>
    <t>在校学生规模</t>
  </si>
  <si>
    <t>本年学生规模大于等于上年</t>
  </si>
  <si>
    <t>2018年在校学生规模为7942人</t>
  </si>
  <si>
    <t>2018年在校学生规模为7942人，比上年增长3.2%</t>
  </si>
  <si>
    <t>招生人数</t>
  </si>
  <si>
    <t>本年招生人数大于等于上年</t>
  </si>
  <si>
    <t>2018年招生2084人</t>
  </si>
  <si>
    <t>2018年招生2084人，比上年减少44%</t>
  </si>
  <si>
    <t>因招生难度增大，2018年招生人数有所下降</t>
  </si>
  <si>
    <t>毕业生就业率</t>
  </si>
  <si>
    <t>本年毕业生就业率大于等于上年</t>
  </si>
  <si>
    <t>2018年毕业生就业率为94%</t>
  </si>
  <si>
    <t>2018年毕业生就业率为94%，比上年提高4%</t>
  </si>
  <si>
    <t>企业化培训人数</t>
  </si>
  <si>
    <t>本年企业化培训人数大于等于上年</t>
  </si>
  <si>
    <t>2018年培训人数为5000人</t>
  </si>
  <si>
    <t>2018年培训人数为5000人，比上年减少30.7%</t>
  </si>
  <si>
    <t>从近三年内看，企业化培训人数在2016-2018年三年间大幅提高，相比上年度，培训人数略有下降</t>
  </si>
  <si>
    <t>技能大赛获奖数</t>
  </si>
  <si>
    <t>本年技能大赛获奖数大于等于上年</t>
  </si>
  <si>
    <t>技能大赛获奖数为39项，2018年获奖数为14个</t>
  </si>
  <si>
    <t>技能大赛获奖数为39项，2018年获奖数为14个,比上年增加25项</t>
  </si>
  <si>
    <t>通过校园信息化建设提升学校办学质量</t>
  </si>
  <si>
    <t>按计划完成任务或者超额完成任务</t>
  </si>
  <si>
    <t>按计划完成任务</t>
  </si>
  <si>
    <t>归还转贷资金债券利息及国开行利息</t>
  </si>
  <si>
    <t>2018年按协议全部完成归还计划420.13万元</t>
  </si>
  <si>
    <t>履职效益明显</t>
  </si>
  <si>
    <t>经济效益</t>
  </si>
  <si>
    <t>提高培训人员岗位竞争力,毕业生及农民工资收入情况</t>
  </si>
  <si>
    <t>通过培训农民工外出务工收入增加，到沿海地带工作的学生与企业签订劳动合同后工资收入5-7千元</t>
  </si>
  <si>
    <t>达到年初预算目标</t>
  </si>
  <si>
    <t>增加实训岗位数，为社会创造价值，提高企业生产效率</t>
  </si>
  <si>
    <t>2018年实训岗位学生人数为1478人</t>
  </si>
  <si>
    <t>学校为地方企业培养中高技能人才</t>
  </si>
  <si>
    <t>建校以来为企事业单位培养专业技能人才累计6万余人</t>
  </si>
  <si>
    <t>提高学校知名度，满足市场需求，提高社会人员职业技能，帮助社会人员及农民工脱贫</t>
  </si>
  <si>
    <t>学生就业率</t>
  </si>
  <si>
    <t>学生就业率为94%</t>
  </si>
  <si>
    <t>维护学校社会信誉度，改善社会民生问题的影响</t>
  </si>
  <si>
    <t>学校赔偿银行贷款利息420.13万元</t>
  </si>
  <si>
    <t>学生顶岗实习安置率</t>
  </si>
  <si>
    <t>学生顶岗实习安置率为97%</t>
  </si>
  <si>
    <t>技术扶贫培训人数</t>
  </si>
  <si>
    <t>农民工培训人次为4400人</t>
  </si>
  <si>
    <t>提升办学质量,优化教学资源，满足企业对各项人才的需求</t>
  </si>
  <si>
    <t>专业学习满意度&gt;95%</t>
  </si>
  <si>
    <t>满意度为95%</t>
  </si>
  <si>
    <t>校园安全满意度&gt;95%</t>
  </si>
  <si>
    <t>满意度为97%</t>
  </si>
  <si>
    <t>生活满意度&gt;95%</t>
  </si>
  <si>
    <t>预算配置科学</t>
  </si>
  <si>
    <t>预算编制科学</t>
  </si>
  <si>
    <t>绩效目标是否符合部门制定社会发展总体规划</t>
  </si>
  <si>
    <t>符合部门制定社会发展总体规划</t>
  </si>
  <si>
    <t>绩效目标是否符合部门制定的中长期规划</t>
  </si>
  <si>
    <t>符合部门制定的中长期规划</t>
  </si>
  <si>
    <t>绩效指标是否细化至分解为具体的工作任务</t>
  </si>
  <si>
    <t>细化至分解为具体的工作任务</t>
  </si>
  <si>
    <t>绩效指标是否通过清晰、可衡量的指标值予以体现</t>
  </si>
  <si>
    <t>绩效指标是通过清晰、可衡量的指标值予以体现</t>
  </si>
  <si>
    <t>绩效指标是否与部门年度的任务数对应</t>
  </si>
  <si>
    <t>绩效指标与部门年度的任务数对应</t>
  </si>
  <si>
    <t>绩效指标是否与部门年度的预算资金相匹配</t>
  </si>
  <si>
    <t>绩效指标与部门年度的预算资金相匹配</t>
  </si>
  <si>
    <t>基本支出足额保障</t>
  </si>
  <si>
    <t>基本支出预算保障部门年度正常工作开展的目标</t>
  </si>
  <si>
    <t>学校贯彻落实勤俭节约原则，努力做到确保当年职工工资、保险能按时缴纳，日常公用经费能按时支付，能确保学校日常的正常运转</t>
  </si>
  <si>
    <t>确保重点支出安排</t>
  </si>
  <si>
    <t>确保支出重点安排项目能得以顺利实施，资金正常运转</t>
  </si>
  <si>
    <t>学校统筹安排，及时做资金的收支预决算，确保重点资金得以安排</t>
  </si>
  <si>
    <t>严控“三公经费”支出</t>
  </si>
  <si>
    <t xml:space="preserve">三公经费变动率&lt;5% </t>
  </si>
  <si>
    <t>2018年三公经费增长1.12%</t>
  </si>
  <si>
    <t xml:space="preserve">公用经费控制率&lt;=100%  </t>
  </si>
  <si>
    <t>2018年“公用经费”控制率为100%</t>
  </si>
  <si>
    <t xml:space="preserve">“三公经费”控制率&lt;=100%  </t>
  </si>
  <si>
    <t>2018年“三公经费”控制率101.8%</t>
  </si>
  <si>
    <t>未能达到预算目标</t>
  </si>
  <si>
    <t>因学校对外培训业务增加，车辆运行成本加大</t>
  </si>
  <si>
    <t>预算执行有效</t>
  </si>
  <si>
    <t>严格预算执行</t>
  </si>
  <si>
    <t>公用经费及项目资金严格按相关政策标准执行</t>
  </si>
  <si>
    <t>2018年公用经费及项目资金严格按相关政策标准执行</t>
  </si>
  <si>
    <t>严控结转结余</t>
  </si>
  <si>
    <t>按文件严格执行项目资金的结转结余</t>
  </si>
  <si>
    <t>项目组织良好</t>
  </si>
  <si>
    <t>按文件严格执行项目资金的结转结余，做好项目资金的使用安排，在资金使用期内完成项目，达到预期使用效果</t>
  </si>
  <si>
    <t>有部分项目资金未能在使用期内、使用范围内使用完毕</t>
  </si>
  <si>
    <t>项目下达后，各部门没有及时沟通，协调统一部署资金的使用，导致资金使用不及时</t>
  </si>
  <si>
    <t>“三公经费”节支增效</t>
  </si>
  <si>
    <t>三公经费支出决算数小于等于预算数</t>
  </si>
  <si>
    <t>本年三公经费决算支出数16.7万元，预算支出数16.4万元</t>
  </si>
  <si>
    <t>比年初预算增加0.3万元</t>
  </si>
  <si>
    <t>社会培训业务大量增多，车辆到曲靖各县乡镇出差的频率增高，加之车辆使用时间长导致维修成本增高</t>
  </si>
  <si>
    <t>预算管理规范</t>
  </si>
  <si>
    <t>管理制度健全</t>
  </si>
  <si>
    <t>是否具有预算资金管理办法、内部财务管理制度、会计核算制度等管理制度</t>
  </si>
  <si>
    <t xml:space="preserve">有预算资金管理办法、内部财务管理制度、会计核算制度等管理制度  </t>
  </si>
  <si>
    <t>相关管理制度是否合法、合规、完整</t>
  </si>
  <si>
    <t xml:space="preserve">相关管理制度合法、合规、完整  </t>
  </si>
  <si>
    <t>相关管理制度是否得到有效执行</t>
  </si>
  <si>
    <t xml:space="preserve">相关管理制度得到有效执行  </t>
  </si>
  <si>
    <t>信息公开及时完整</t>
  </si>
  <si>
    <t>是否按规定内容公开预决算信息</t>
  </si>
  <si>
    <t xml:space="preserve">按规定内容公开预决算信息  </t>
  </si>
  <si>
    <t>是否按规定时限公开预决算信息</t>
  </si>
  <si>
    <t xml:space="preserve">按规定时限公开预决算信息  </t>
  </si>
  <si>
    <t>资产管理使用规范有效</t>
  </si>
  <si>
    <t>评价要点：是否已制定资产管理制度</t>
  </si>
  <si>
    <t xml:space="preserve">有资产管理制度     </t>
  </si>
  <si>
    <t>评价要点：相关资金管理制度是否合法、合规、完整</t>
  </si>
  <si>
    <t xml:space="preserve">有专项资金管理制度 </t>
  </si>
  <si>
    <t>评价要点：相关资产管理制度是否得到有效执行</t>
  </si>
  <si>
    <t xml:space="preserve">相关资产管理制度得到有效执行 </t>
  </si>
</sst>
</file>

<file path=xl/styles.xml><?xml version="1.0" encoding="utf-8"?>
<styleSheet xmlns="http://schemas.openxmlformats.org/spreadsheetml/2006/main">
  <numFmts count="7">
    <numFmt numFmtId="176" formatCode="_-* #,##0.00_-;\-* #,##0.00_-;_-* &quot;-&quot;??_-;_-@_-"/>
    <numFmt numFmtId="177"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8" formatCode="yyyy&quot;年&quot;m&quot;月&quot;d&quot;日&quot;;@"/>
  </numFmts>
  <fonts count="54">
    <font>
      <sz val="12"/>
      <name val="宋体"/>
      <charset val="134"/>
    </font>
    <font>
      <sz val="11"/>
      <color indexed="8"/>
      <name val="宋体"/>
      <charset val="134"/>
    </font>
    <font>
      <sz val="11"/>
      <name val="宋体"/>
      <charset val="134"/>
    </font>
    <font>
      <b/>
      <sz val="18"/>
      <color indexed="8"/>
      <name val="宋体"/>
      <charset val="134"/>
    </font>
    <font>
      <sz val="11"/>
      <color indexed="8"/>
      <name val="宋体"/>
      <charset val="134"/>
      <scheme val="major"/>
    </font>
    <font>
      <sz val="11"/>
      <color indexed="8"/>
      <name val="仿宋"/>
      <charset val="134"/>
    </font>
    <font>
      <sz val="10"/>
      <color indexed="8"/>
      <name val="仿宋"/>
      <charset val="134"/>
    </font>
    <font>
      <sz val="10"/>
      <color indexed="8"/>
      <name val="宋体"/>
      <charset val="134"/>
    </font>
    <font>
      <sz val="10"/>
      <name val="仿宋"/>
      <charset val="134"/>
    </font>
    <font>
      <b/>
      <sz val="16"/>
      <color indexed="8"/>
      <name val="宋体"/>
      <charset val="134"/>
    </font>
    <font>
      <sz val="11"/>
      <name val="仿宋"/>
      <charset val="134"/>
    </font>
    <font>
      <sz val="12"/>
      <color indexed="8"/>
      <name val="宋体"/>
      <charset val="134"/>
    </font>
    <font>
      <sz val="12"/>
      <name val="Arial"/>
      <charset val="0"/>
    </font>
    <font>
      <sz val="10"/>
      <name val="Arial"/>
      <charset val="0"/>
    </font>
    <font>
      <sz val="10"/>
      <color indexed="8"/>
      <name val="宋体"/>
      <charset val="134"/>
      <scheme val="minor"/>
    </font>
    <font>
      <b/>
      <sz val="10"/>
      <color indexed="8"/>
      <name val="宋体"/>
      <charset val="134"/>
      <scheme val="minor"/>
    </font>
    <font>
      <sz val="10"/>
      <name val="宋体"/>
      <charset val="134"/>
      <scheme val="minor"/>
    </font>
    <font>
      <sz val="11"/>
      <color indexed="8"/>
      <name val="宋体"/>
      <charset val="134"/>
      <scheme val="minor"/>
    </font>
    <font>
      <sz val="16"/>
      <name val="华文中宋"/>
      <charset val="134"/>
    </font>
    <font>
      <sz val="10"/>
      <name val="宋体"/>
      <charset val="134"/>
    </font>
    <font>
      <sz val="10"/>
      <color indexed="8"/>
      <name val="Arial"/>
      <charset val="0"/>
    </font>
    <font>
      <sz val="8"/>
      <name val="宋体"/>
      <charset val="134"/>
    </font>
    <font>
      <sz val="8"/>
      <color indexed="8"/>
      <name val="Arial"/>
      <charset val="0"/>
    </font>
    <font>
      <sz val="9"/>
      <color indexed="8"/>
      <name val="Arial"/>
      <charset val="0"/>
    </font>
    <font>
      <sz val="15"/>
      <color indexed="8"/>
      <name val="宋体"/>
      <charset val="134"/>
    </font>
    <font>
      <b/>
      <sz val="10"/>
      <color indexed="8"/>
      <name val="宋体"/>
      <charset val="134"/>
    </font>
    <font>
      <sz val="9"/>
      <name val="宋体"/>
      <charset val="134"/>
      <scheme val="minor"/>
    </font>
    <font>
      <sz val="9"/>
      <color indexed="8"/>
      <name val="宋体"/>
      <charset val="134"/>
      <scheme val="minor"/>
    </font>
    <font>
      <b/>
      <sz val="9"/>
      <color indexed="8"/>
      <name val="宋体"/>
      <charset val="134"/>
      <scheme val="minor"/>
    </font>
    <font>
      <b/>
      <sz val="9"/>
      <name val="宋体"/>
      <charset val="134"/>
      <scheme val="minor"/>
    </font>
    <font>
      <b/>
      <sz val="18"/>
      <name val="宋体"/>
      <charset val="134"/>
    </font>
    <font>
      <sz val="9"/>
      <name val="宋体"/>
      <charset val="134"/>
    </font>
    <font>
      <b/>
      <sz val="9"/>
      <name val="宋体"/>
      <charset val="134"/>
    </font>
    <font>
      <sz val="11"/>
      <color indexed="9"/>
      <name val="宋体"/>
      <charset val="134"/>
    </font>
    <font>
      <b/>
      <sz val="11"/>
      <color indexed="8"/>
      <name val="宋体"/>
      <charset val="134"/>
    </font>
    <font>
      <sz val="11"/>
      <color indexed="20"/>
      <name val="宋体"/>
      <charset val="134"/>
    </font>
    <font>
      <b/>
      <sz val="11"/>
      <color indexed="9"/>
      <name val="宋体"/>
      <charset val="134"/>
    </font>
    <font>
      <sz val="11"/>
      <color theme="1"/>
      <name val="宋体"/>
      <charset val="134"/>
      <scheme val="minor"/>
    </font>
    <font>
      <sz val="11"/>
      <color indexed="10"/>
      <name val="宋体"/>
      <charset val="134"/>
    </font>
    <font>
      <b/>
      <sz val="11"/>
      <color indexed="52"/>
      <name val="宋体"/>
      <charset val="134"/>
    </font>
    <font>
      <sz val="11"/>
      <color indexed="62"/>
      <name val="宋体"/>
      <charset val="134"/>
    </font>
    <font>
      <b/>
      <sz val="13"/>
      <color indexed="56"/>
      <name val="宋体"/>
      <charset val="134"/>
    </font>
    <font>
      <sz val="11"/>
      <color indexed="52"/>
      <name val="宋体"/>
      <charset val="134"/>
    </font>
    <font>
      <sz val="11"/>
      <color indexed="17"/>
      <name val="宋体"/>
      <charset val="134"/>
    </font>
    <font>
      <sz val="11"/>
      <color indexed="60"/>
      <name val="宋体"/>
      <charset val="134"/>
    </font>
    <font>
      <b/>
      <sz val="11"/>
      <color indexed="56"/>
      <name val="宋体"/>
      <charset val="134"/>
    </font>
    <font>
      <b/>
      <sz val="18"/>
      <color indexed="56"/>
      <name val="宋体"/>
      <charset val="134"/>
    </font>
    <font>
      <u/>
      <sz val="12"/>
      <color indexed="12"/>
      <name val="宋体"/>
      <charset val="134"/>
    </font>
    <font>
      <i/>
      <sz val="11"/>
      <color indexed="23"/>
      <name val="宋体"/>
      <charset val="134"/>
    </font>
    <font>
      <u/>
      <sz val="12"/>
      <color indexed="36"/>
      <name val="宋体"/>
      <charset val="134"/>
    </font>
    <font>
      <b/>
      <sz val="11"/>
      <color indexed="63"/>
      <name val="宋体"/>
      <charset val="134"/>
    </font>
    <font>
      <b/>
      <sz val="15"/>
      <color indexed="56"/>
      <name val="宋体"/>
      <charset val="134"/>
    </font>
    <font>
      <sz val="12"/>
      <name val="Times New Roman"/>
      <charset val="0"/>
    </font>
    <font>
      <b/>
      <sz val="12"/>
      <name val="宋体"/>
      <charset val="134"/>
    </font>
  </fonts>
  <fills count="27">
    <fill>
      <patternFill patternType="none"/>
    </fill>
    <fill>
      <patternFill patternType="gray125"/>
    </fill>
    <fill>
      <patternFill patternType="solid">
        <fgColor theme="0"/>
        <bgColor indexed="9"/>
      </patternFill>
    </fill>
    <fill>
      <patternFill patternType="solid">
        <fgColor theme="0"/>
        <bgColor indexed="64"/>
      </patternFill>
    </fill>
    <fill>
      <patternFill patternType="solid">
        <fgColor indexed="9"/>
        <bgColor indexed="64"/>
      </patternFill>
    </fill>
    <fill>
      <patternFill patternType="solid">
        <fgColor indexed="52"/>
        <bgColor indexed="64"/>
      </patternFill>
    </fill>
    <fill>
      <patternFill patternType="solid">
        <fgColor indexed="27"/>
        <bgColor indexed="64"/>
      </patternFill>
    </fill>
    <fill>
      <patternFill patternType="solid">
        <fgColor indexed="11"/>
        <bgColor indexed="64"/>
      </patternFill>
    </fill>
    <fill>
      <patternFill patternType="solid">
        <fgColor indexed="53"/>
        <bgColor indexed="64"/>
      </patternFill>
    </fill>
    <fill>
      <patternFill patternType="solid">
        <fgColor indexed="42"/>
        <bgColor indexed="64"/>
      </patternFill>
    </fill>
    <fill>
      <patternFill patternType="solid">
        <fgColor indexed="62"/>
        <bgColor indexed="64"/>
      </patternFill>
    </fill>
    <fill>
      <patternFill patternType="solid">
        <fgColor indexed="45"/>
        <bgColor indexed="64"/>
      </patternFill>
    </fill>
    <fill>
      <patternFill patternType="solid">
        <fgColor indexed="47"/>
        <bgColor indexed="64"/>
      </patternFill>
    </fill>
    <fill>
      <patternFill patternType="solid">
        <fgColor indexed="55"/>
        <bgColor indexed="64"/>
      </patternFill>
    </fill>
    <fill>
      <patternFill patternType="solid">
        <fgColor indexed="44"/>
        <bgColor indexed="64"/>
      </patternFill>
    </fill>
    <fill>
      <patternFill patternType="solid">
        <fgColor indexed="46"/>
        <bgColor indexed="64"/>
      </patternFill>
    </fill>
    <fill>
      <patternFill patternType="solid">
        <fgColor indexed="22"/>
        <bgColor indexed="64"/>
      </patternFill>
    </fill>
    <fill>
      <patternFill patternType="solid">
        <fgColor indexed="57"/>
        <bgColor indexed="64"/>
      </patternFill>
    </fill>
    <fill>
      <patternFill patternType="solid">
        <fgColor indexed="29"/>
        <bgColor indexed="64"/>
      </patternFill>
    </fill>
    <fill>
      <patternFill patternType="solid">
        <fgColor indexed="36"/>
        <bgColor indexed="64"/>
      </patternFill>
    </fill>
    <fill>
      <patternFill patternType="solid">
        <fgColor indexed="43"/>
        <bgColor indexed="64"/>
      </patternFill>
    </fill>
    <fill>
      <patternFill patternType="solid">
        <fgColor indexed="51"/>
        <bgColor indexed="64"/>
      </patternFill>
    </fill>
    <fill>
      <patternFill patternType="solid">
        <fgColor indexed="31"/>
        <bgColor indexed="64"/>
      </patternFill>
    </fill>
    <fill>
      <patternFill patternType="solid">
        <fgColor indexed="49"/>
        <bgColor indexed="64"/>
      </patternFill>
    </fill>
    <fill>
      <patternFill patternType="solid">
        <fgColor indexed="30"/>
        <bgColor indexed="64"/>
      </patternFill>
    </fill>
    <fill>
      <patternFill patternType="solid">
        <fgColor indexed="26"/>
        <bgColor indexed="64"/>
      </patternFill>
    </fill>
    <fill>
      <patternFill patternType="solid">
        <fgColor indexed="1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medium">
        <color indexed="8"/>
      </right>
      <top/>
      <bottom style="thin">
        <color indexed="8"/>
      </bottom>
      <diagonal/>
    </border>
    <border>
      <left/>
      <right/>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medium">
        <color indexed="8"/>
      </left>
      <right/>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right/>
      <top/>
      <bottom style="double">
        <color indexed="5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s>
  <cellStyleXfs count="99">
    <xf numFmtId="0" fontId="0" fillId="0" borderId="0"/>
    <xf numFmtId="42" fontId="0" fillId="0" borderId="0" applyFont="0" applyFill="0" applyBorder="0" applyAlignment="0" applyProtection="0"/>
    <xf numFmtId="0" fontId="1" fillId="9" borderId="0" applyNumberFormat="0" applyBorder="0" applyAlignment="0" applyProtection="0">
      <alignment vertical="center"/>
    </xf>
    <xf numFmtId="0" fontId="40" fillId="12" borderId="25"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1" fillId="7" borderId="0" applyNumberFormat="0" applyBorder="0" applyAlignment="0" applyProtection="0">
      <alignment vertical="center"/>
    </xf>
    <xf numFmtId="0" fontId="35" fillId="11" borderId="0" applyNumberFormat="0" applyBorder="0" applyAlignment="0" applyProtection="0">
      <alignment vertical="center"/>
    </xf>
    <xf numFmtId="43" fontId="0" fillId="0" borderId="0" applyFont="0" applyFill="0" applyBorder="0" applyAlignment="0" applyProtection="0"/>
    <xf numFmtId="0" fontId="33" fillId="7" borderId="0" applyNumberFormat="0" applyBorder="0" applyAlignment="0" applyProtection="0">
      <alignment vertical="center"/>
    </xf>
    <xf numFmtId="0" fontId="47" fillId="0" borderId="0" applyNumberFormat="0" applyFill="0" applyBorder="0" applyAlignment="0" applyProtection="0">
      <alignment vertical="top"/>
      <protection locked="0"/>
    </xf>
    <xf numFmtId="9" fontId="0" fillId="0" borderId="0" applyFont="0" applyFill="0" applyBorder="0" applyAlignment="0" applyProtection="0"/>
    <xf numFmtId="0" fontId="49"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0" fillId="25" borderId="30" applyNumberFormat="0" applyFont="0" applyAlignment="0" applyProtection="0">
      <alignment vertical="center"/>
    </xf>
    <xf numFmtId="0" fontId="37" fillId="0" borderId="0">
      <alignment vertical="center"/>
    </xf>
    <xf numFmtId="0" fontId="33" fillId="18" borderId="0" applyNumberFormat="0" applyBorder="0" applyAlignment="0" applyProtection="0">
      <alignment vertical="center"/>
    </xf>
    <xf numFmtId="0" fontId="45" fillId="0" borderId="0" applyNumberFormat="0" applyFill="0" applyBorder="0" applyAlignment="0" applyProtection="0">
      <alignment vertical="center"/>
    </xf>
    <xf numFmtId="0" fontId="38" fillId="0" borderId="0" applyNumberFormat="0" applyFill="0" applyBorder="0" applyAlignment="0" applyProtection="0">
      <alignment vertical="center"/>
    </xf>
    <xf numFmtId="43" fontId="0" fillId="0" borderId="0" applyFont="0" applyFill="0" applyBorder="0" applyAlignment="0" applyProtection="0">
      <alignment vertical="center"/>
    </xf>
    <xf numFmtId="0" fontId="13" fillId="0" borderId="0">
      <alignment vertical="center"/>
    </xf>
    <xf numFmtId="0" fontId="46" fillId="0" borderId="0" applyNumberFormat="0" applyFill="0" applyBorder="0" applyAlignment="0" applyProtection="0">
      <alignment vertical="center"/>
    </xf>
    <xf numFmtId="0" fontId="0" fillId="0" borderId="0">
      <alignment vertical="center"/>
    </xf>
    <xf numFmtId="0" fontId="1" fillId="0" borderId="0">
      <alignment vertical="center"/>
    </xf>
    <xf numFmtId="0" fontId="48" fillId="0" borderId="0" applyNumberFormat="0" applyFill="0" applyBorder="0" applyAlignment="0" applyProtection="0">
      <alignment vertical="center"/>
    </xf>
    <xf numFmtId="0" fontId="51" fillId="0" borderId="31" applyNumberFormat="0" applyFill="0" applyAlignment="0" applyProtection="0">
      <alignment vertical="center"/>
    </xf>
    <xf numFmtId="0" fontId="41" fillId="0" borderId="26" applyNumberFormat="0" applyFill="0" applyAlignment="0" applyProtection="0">
      <alignment vertical="center"/>
    </xf>
    <xf numFmtId="0" fontId="33" fillId="24" borderId="0" applyNumberFormat="0" applyBorder="0" applyAlignment="0" applyProtection="0">
      <alignment vertical="center"/>
    </xf>
    <xf numFmtId="0" fontId="45" fillId="0" borderId="28" applyNumberFormat="0" applyFill="0" applyAlignment="0" applyProtection="0">
      <alignment vertical="center"/>
    </xf>
    <xf numFmtId="0" fontId="33" fillId="19" borderId="0" applyNumberFormat="0" applyBorder="0" applyAlignment="0" applyProtection="0">
      <alignment vertical="center"/>
    </xf>
    <xf numFmtId="0" fontId="50" fillId="16" borderId="29" applyNumberFormat="0" applyAlignment="0" applyProtection="0">
      <alignment vertical="center"/>
    </xf>
    <xf numFmtId="0" fontId="39" fillId="16" borderId="25" applyNumberFormat="0" applyAlignment="0" applyProtection="0">
      <alignment vertical="center"/>
    </xf>
    <xf numFmtId="0" fontId="36" fillId="13" borderId="24" applyNumberFormat="0" applyAlignment="0" applyProtection="0">
      <alignment vertical="center"/>
    </xf>
    <xf numFmtId="0" fontId="1" fillId="12" borderId="0" applyNumberFormat="0" applyBorder="0" applyAlignment="0" applyProtection="0">
      <alignment vertical="center"/>
    </xf>
    <xf numFmtId="0" fontId="33" fillId="26" borderId="0" applyNumberFormat="0" applyBorder="0" applyAlignment="0" applyProtection="0">
      <alignment vertical="center"/>
    </xf>
    <xf numFmtId="0" fontId="42" fillId="0" borderId="27" applyNumberFormat="0" applyFill="0" applyAlignment="0" applyProtection="0">
      <alignment vertical="center"/>
    </xf>
    <xf numFmtId="0" fontId="34" fillId="0" borderId="23" applyNumberFormat="0" applyFill="0" applyAlignment="0" applyProtection="0">
      <alignment vertical="center"/>
    </xf>
    <xf numFmtId="0" fontId="43" fillId="9" borderId="0" applyNumberFormat="0" applyBorder="0" applyAlignment="0" applyProtection="0">
      <alignment vertical="center"/>
    </xf>
    <xf numFmtId="0" fontId="44" fillId="20" borderId="0" applyNumberFormat="0" applyBorder="0" applyAlignment="0" applyProtection="0">
      <alignment vertical="center"/>
    </xf>
    <xf numFmtId="0" fontId="1" fillId="6" borderId="0" applyNumberFormat="0" applyBorder="0" applyAlignment="0" applyProtection="0">
      <alignment vertical="center"/>
    </xf>
    <xf numFmtId="0" fontId="33" fillId="10" borderId="0" applyNumberFormat="0" applyBorder="0" applyAlignment="0" applyProtection="0">
      <alignment vertical="center"/>
    </xf>
    <xf numFmtId="0" fontId="1" fillId="22" borderId="0" applyNumberFormat="0" applyBorder="0" applyAlignment="0" applyProtection="0">
      <alignment vertical="center"/>
    </xf>
    <xf numFmtId="0" fontId="1" fillId="14" borderId="0" applyNumberFormat="0" applyBorder="0" applyAlignment="0" applyProtection="0">
      <alignment vertical="center"/>
    </xf>
    <xf numFmtId="0" fontId="1" fillId="11" borderId="0" applyNumberFormat="0" applyBorder="0" applyAlignment="0" applyProtection="0">
      <alignment vertical="center"/>
    </xf>
    <xf numFmtId="0" fontId="1" fillId="18" borderId="0" applyNumberFormat="0" applyBorder="0" applyAlignment="0" applyProtection="0">
      <alignment vertical="center"/>
    </xf>
    <xf numFmtId="0" fontId="33" fillId="17" borderId="0" applyNumberFormat="0" applyBorder="0" applyAlignment="0" applyProtection="0">
      <alignment vertical="center"/>
    </xf>
    <xf numFmtId="0" fontId="33" fillId="19" borderId="0" applyNumberFormat="0" applyBorder="0" applyAlignment="0" applyProtection="0">
      <alignment vertical="center"/>
    </xf>
    <xf numFmtId="0" fontId="1" fillId="15" borderId="0" applyNumberFormat="0" applyBorder="0" applyAlignment="0" applyProtection="0">
      <alignment vertical="center"/>
    </xf>
    <xf numFmtId="0" fontId="1" fillId="15" borderId="0" applyNumberFormat="0" applyBorder="0" applyAlignment="0" applyProtection="0">
      <alignment vertical="center"/>
    </xf>
    <xf numFmtId="0" fontId="33" fillId="23" borderId="0" applyNumberFormat="0" applyBorder="0" applyAlignment="0" applyProtection="0">
      <alignment vertical="center"/>
    </xf>
    <xf numFmtId="0" fontId="0" fillId="0" borderId="0">
      <alignment vertical="center"/>
    </xf>
    <xf numFmtId="0" fontId="1" fillId="14" borderId="0" applyNumberFormat="0" applyBorder="0" applyAlignment="0" applyProtection="0">
      <alignment vertical="center"/>
    </xf>
    <xf numFmtId="0" fontId="33" fillId="23" borderId="0" applyNumberFormat="0" applyBorder="0" applyAlignment="0" applyProtection="0">
      <alignment vertical="center"/>
    </xf>
    <xf numFmtId="0" fontId="33" fillId="8" borderId="0" applyNumberFormat="0" applyBorder="0" applyAlignment="0" applyProtection="0">
      <alignment vertical="center"/>
    </xf>
    <xf numFmtId="0" fontId="0" fillId="0" borderId="0">
      <alignment vertical="center"/>
    </xf>
    <xf numFmtId="0" fontId="52" fillId="0" borderId="0">
      <alignment vertical="center"/>
    </xf>
    <xf numFmtId="0" fontId="1" fillId="21" borderId="0" applyNumberFormat="0" applyBorder="0" applyAlignment="0" applyProtection="0">
      <alignment vertical="center"/>
    </xf>
    <xf numFmtId="0" fontId="0" fillId="0" borderId="0" applyProtection="0">
      <alignment vertical="center"/>
    </xf>
    <xf numFmtId="0" fontId="33" fillId="5" borderId="0" applyNumberFormat="0" applyBorder="0" applyAlignment="0" applyProtection="0">
      <alignment vertical="center"/>
    </xf>
    <xf numFmtId="0" fontId="13" fillId="0" borderId="0">
      <protection locked="0"/>
    </xf>
    <xf numFmtId="0" fontId="1" fillId="0" borderId="0">
      <alignment vertical="center"/>
    </xf>
    <xf numFmtId="0" fontId="0" fillId="0" borderId="0"/>
    <xf numFmtId="0" fontId="53" fillId="0" borderId="0" applyNumberFormat="0" applyFill="0" applyBorder="0" applyAlignment="0" applyProtection="0">
      <alignment vertical="center"/>
    </xf>
    <xf numFmtId="0" fontId="37" fillId="0" borderId="0">
      <alignment vertical="center"/>
    </xf>
    <xf numFmtId="0" fontId="0" fillId="0" borderId="0"/>
    <xf numFmtId="0" fontId="20" fillId="0" borderId="0"/>
    <xf numFmtId="0" fontId="0"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0" fillId="0" borderId="0"/>
    <xf numFmtId="0" fontId="37" fillId="0" borderId="0">
      <alignment vertical="center"/>
    </xf>
    <xf numFmtId="0" fontId="0" fillId="0" borderId="0"/>
    <xf numFmtId="0" fontId="37" fillId="0" borderId="0">
      <alignment vertical="center"/>
    </xf>
    <xf numFmtId="0" fontId="11" fillId="0" borderId="0"/>
    <xf numFmtId="0" fontId="37" fillId="0" borderId="0">
      <alignment vertical="center"/>
    </xf>
    <xf numFmtId="0" fontId="0" fillId="0" borderId="0">
      <alignment vertical="center"/>
    </xf>
    <xf numFmtId="0" fontId="0" fillId="0" borderId="0">
      <alignment vertical="center"/>
    </xf>
    <xf numFmtId="0" fontId="0" fillId="0" borderId="0">
      <alignment vertical="center"/>
    </xf>
    <xf numFmtId="0" fontId="37" fillId="0" borderId="0">
      <alignment vertical="center"/>
    </xf>
    <xf numFmtId="0" fontId="37" fillId="0" borderId="0">
      <alignment vertical="center"/>
    </xf>
    <xf numFmtId="0" fontId="1" fillId="0" borderId="0">
      <alignment vertical="center"/>
    </xf>
    <xf numFmtId="0" fontId="0" fillId="0" borderId="0"/>
    <xf numFmtId="0" fontId="37" fillId="0" borderId="0">
      <alignment vertical="center"/>
    </xf>
    <xf numFmtId="0" fontId="37" fillId="0" borderId="0">
      <alignment vertical="center"/>
    </xf>
    <xf numFmtId="0" fontId="1" fillId="0" borderId="0">
      <alignment vertical="center"/>
    </xf>
    <xf numFmtId="0" fontId="37" fillId="0" borderId="0"/>
    <xf numFmtId="0" fontId="20" fillId="0" borderId="0"/>
    <xf numFmtId="0" fontId="0" fillId="0" borderId="0"/>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43" fontId="11" fillId="0" borderId="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43" fontId="1" fillId="0" borderId="0" applyFont="0" applyFill="0" applyBorder="0" applyAlignment="0" applyProtection="0">
      <alignment vertical="center"/>
    </xf>
    <xf numFmtId="0" fontId="13" fillId="0" borderId="0"/>
  </cellStyleXfs>
  <cellXfs count="232">
    <xf numFmtId="0" fontId="0" fillId="0" borderId="0" xfId="0"/>
    <xf numFmtId="0" fontId="1" fillId="0" borderId="0" xfId="0" applyFont="1" applyFill="1" applyAlignment="1">
      <alignment wrapText="1"/>
    </xf>
    <xf numFmtId="0" fontId="2" fillId="0" borderId="0" xfId="0" applyFont="1" applyFill="1" applyAlignment="1"/>
    <xf numFmtId="0" fontId="1" fillId="0" borderId="0" xfId="0" applyFont="1" applyFill="1" applyAlignment="1"/>
    <xf numFmtId="0" fontId="3"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63" applyFont="1" applyBorder="1" applyAlignment="1">
      <alignment vertical="center" wrapText="1"/>
    </xf>
    <xf numFmtId="0" fontId="5" fillId="0" borderId="1" xfId="63" applyFont="1" applyBorder="1" applyAlignment="1">
      <alignment vertical="center" wrapText="1"/>
    </xf>
    <xf numFmtId="0" fontId="6" fillId="0" borderId="1" xfId="63" applyFont="1" applyBorder="1" applyAlignment="1">
      <alignment vertical="center" wrapText="1"/>
    </xf>
    <xf numFmtId="49" fontId="7"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4" fillId="0" borderId="1" xfId="63" applyFont="1" applyFill="1" applyBorder="1" applyAlignment="1">
      <alignment vertical="center" wrapText="1"/>
    </xf>
    <xf numFmtId="0" fontId="5" fillId="0" borderId="1" xfId="63" applyFont="1" applyFill="1" applyBorder="1" applyAlignment="1">
      <alignment vertical="center" wrapText="1"/>
    </xf>
    <xf numFmtId="0" fontId="6" fillId="0" borderId="1" xfId="63" applyFont="1" applyFill="1" applyBorder="1" applyAlignment="1">
      <alignmen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1" xfId="63" applyFont="1" applyBorder="1" applyAlignment="1">
      <alignment horizontal="left" vertical="center" wrapText="1"/>
    </xf>
    <xf numFmtId="49" fontId="5" fillId="0" borderId="1" xfId="0" applyNumberFormat="1"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0" fontId="7" fillId="0" borderId="1" xfId="0" applyFont="1" applyFill="1" applyBorder="1" applyAlignment="1"/>
    <xf numFmtId="0" fontId="9" fillId="0" borderId="0" xfId="0" applyFont="1" applyFill="1" applyAlignment="1">
      <alignment horizontal="center" vertical="center"/>
    </xf>
    <xf numFmtId="0" fontId="9" fillId="0" borderId="0" xfId="0" applyFont="1" applyFill="1" applyAlignment="1">
      <alignment horizontal="center" vertical="center" wrapText="1"/>
    </xf>
    <xf numFmtId="0" fontId="1" fillId="0" borderId="2" xfId="0" applyFont="1" applyFill="1" applyBorder="1" applyAlignment="1">
      <alignment horizontal="center" vertical="center" textRotation="255"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3" xfId="0" applyFont="1" applyFill="1" applyBorder="1" applyAlignment="1">
      <alignment horizontal="center" vertical="center" textRotation="255" wrapText="1"/>
    </xf>
    <xf numFmtId="0" fontId="1" fillId="0" borderId="4" xfId="0" applyFont="1" applyFill="1" applyBorder="1" applyAlignment="1">
      <alignment horizontal="center" vertical="center" textRotation="255" wrapText="1"/>
    </xf>
    <xf numFmtId="0" fontId="1" fillId="0" borderId="1" xfId="0" applyFont="1" applyFill="1" applyBorder="1" applyAlignment="1">
      <alignment horizontal="center" vertical="center" textRotation="255" wrapText="1"/>
    </xf>
    <xf numFmtId="0" fontId="1" fillId="0" borderId="5" xfId="0" applyFont="1" applyFill="1" applyBorder="1" applyAlignment="1">
      <alignment horizontal="center" vertical="center" textRotation="255" wrapText="1"/>
    </xf>
    <xf numFmtId="0" fontId="1" fillId="0" borderId="7" xfId="0" applyFont="1" applyFill="1" applyBorder="1" applyAlignment="1">
      <alignment horizontal="center" vertical="center" textRotation="255" wrapText="1"/>
    </xf>
    <xf numFmtId="0" fontId="1" fillId="0" borderId="6" xfId="0" applyFont="1" applyFill="1" applyBorder="1" applyAlignment="1">
      <alignment horizontal="center" vertical="center" textRotation="255" wrapText="1"/>
    </xf>
    <xf numFmtId="177" fontId="1" fillId="0" borderId="5" xfId="0" applyNumberFormat="1" applyFont="1" applyFill="1" applyBorder="1" applyAlignment="1">
      <alignment horizontal="center" vertical="center" textRotation="255" wrapText="1"/>
    </xf>
    <xf numFmtId="177" fontId="1" fillId="0" borderId="7" xfId="0" applyNumberFormat="1" applyFont="1" applyFill="1" applyBorder="1" applyAlignment="1">
      <alignment horizontal="center" vertical="center" textRotation="255" wrapText="1"/>
    </xf>
    <xf numFmtId="177" fontId="1" fillId="0" borderId="6" xfId="0" applyNumberFormat="1" applyFont="1" applyFill="1" applyBorder="1" applyAlignment="1">
      <alignment horizontal="center" vertical="center" textRotation="255" wrapText="1"/>
    </xf>
    <xf numFmtId="0" fontId="1" fillId="0" borderId="7"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3" fillId="0" borderId="0" xfId="0" applyFont="1" applyFill="1" applyAlignment="1">
      <alignment horizontal="center" vertical="center" wrapText="1"/>
    </xf>
    <xf numFmtId="0" fontId="1" fillId="0" borderId="1" xfId="0" applyFont="1" applyFill="1" applyBorder="1" applyAlignment="1">
      <alignment vertical="center" wrapText="1"/>
    </xf>
    <xf numFmtId="0" fontId="10" fillId="0" borderId="1" xfId="76" applyFont="1" applyFill="1" applyBorder="1" applyAlignment="1">
      <alignment horizontal="center" vertical="center" wrapText="1"/>
    </xf>
    <xf numFmtId="0" fontId="10" fillId="0" borderId="1" xfId="67" applyFont="1" applyFill="1" applyBorder="1" applyAlignment="1">
      <alignment horizontal="left" vertical="center" wrapText="1"/>
    </xf>
    <xf numFmtId="0" fontId="10" fillId="0" borderId="1" xfId="67"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center" vertical="center" wrapText="1"/>
    </xf>
    <xf numFmtId="49" fontId="1" fillId="0" borderId="5" xfId="0" applyNumberFormat="1" applyFont="1" applyFill="1" applyBorder="1" applyAlignment="1">
      <alignment horizontal="left" vertical="center" wrapText="1"/>
    </xf>
    <xf numFmtId="49" fontId="1" fillId="0" borderId="7"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12" fillId="0" borderId="0" xfId="0" applyFont="1"/>
    <xf numFmtId="0" fontId="12" fillId="0" borderId="0" xfId="0" applyFont="1" applyAlignment="1">
      <alignment horizontal="center"/>
    </xf>
    <xf numFmtId="0" fontId="13" fillId="0" borderId="0" xfId="0" applyFont="1"/>
    <xf numFmtId="0" fontId="3" fillId="0" borderId="0" xfId="0" applyFont="1" applyAlignment="1">
      <alignment horizontal="center" vertical="center"/>
    </xf>
    <xf numFmtId="0" fontId="14" fillId="0" borderId="0" xfId="0" applyFont="1" applyAlignment="1">
      <alignment vertical="center"/>
    </xf>
    <xf numFmtId="0" fontId="14" fillId="0" borderId="0" xfId="0" applyNumberFormat="1" applyFont="1" applyFill="1" applyBorder="1" applyAlignment="1" applyProtection="1">
      <alignment horizontal="right" vertical="center"/>
    </xf>
    <xf numFmtId="0" fontId="14" fillId="2" borderId="1" xfId="0" applyFont="1" applyFill="1" applyBorder="1" applyAlignment="1">
      <alignment horizontal="center" vertical="center" shrinkToFit="1"/>
    </xf>
    <xf numFmtId="0" fontId="15" fillId="2" borderId="1" xfId="0" applyFont="1" applyFill="1" applyBorder="1" applyAlignment="1">
      <alignment horizontal="left" vertical="center" shrinkToFit="1"/>
    </xf>
    <xf numFmtId="0" fontId="14" fillId="3" borderId="1" xfId="0" applyFont="1" applyFill="1" applyBorder="1" applyAlignment="1">
      <alignment horizontal="center" vertical="center" shrinkToFit="1"/>
    </xf>
    <xf numFmtId="0" fontId="14" fillId="2" borderId="1" xfId="0" applyFont="1" applyFill="1" applyBorder="1" applyAlignment="1">
      <alignment horizontal="left" vertical="center" shrinkToFit="1"/>
    </xf>
    <xf numFmtId="4" fontId="14" fillId="0" borderId="1" xfId="0" applyNumberFormat="1" applyFont="1" applyFill="1" applyBorder="1" applyAlignment="1">
      <alignment horizontal="center" vertical="center" wrapText="1" shrinkToFit="1"/>
    </xf>
    <xf numFmtId="4" fontId="14" fillId="2" borderId="1" xfId="0" applyNumberFormat="1" applyFont="1" applyFill="1" applyBorder="1" applyAlignment="1">
      <alignment horizontal="center" vertical="center" shrinkToFit="1"/>
    </xf>
    <xf numFmtId="0" fontId="14" fillId="0" borderId="1" xfId="0" applyFont="1" applyFill="1" applyBorder="1" applyAlignment="1">
      <alignment horizontal="center" vertical="center" wrapText="1" shrinkToFit="1"/>
    </xf>
    <xf numFmtId="4" fontId="14" fillId="3" borderId="1" xfId="0" applyNumberFormat="1" applyFont="1" applyFill="1" applyBorder="1" applyAlignment="1">
      <alignment horizontal="center" vertical="center" shrinkToFit="1"/>
    </xf>
    <xf numFmtId="0" fontId="14" fillId="3" borderId="1" xfId="0" applyNumberFormat="1" applyFont="1" applyFill="1" applyBorder="1" applyAlignment="1">
      <alignment horizontal="center" vertical="center" shrinkToFit="1"/>
    </xf>
    <xf numFmtId="0" fontId="16" fillId="0" borderId="0" xfId="0" applyFont="1" applyBorder="1" applyAlignment="1">
      <alignment horizontal="left" vertical="center" wrapText="1" shrinkToFit="1"/>
    </xf>
    <xf numFmtId="0" fontId="14" fillId="0" borderId="0" xfId="0" applyFont="1" applyBorder="1" applyAlignment="1">
      <alignment horizontal="left" vertical="center" wrapText="1" shrinkToFit="1"/>
    </xf>
    <xf numFmtId="0" fontId="17" fillId="0" borderId="0" xfId="0" applyFont="1"/>
    <xf numFmtId="0" fontId="12"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vertical="center"/>
    </xf>
    <xf numFmtId="0" fontId="18" fillId="4" borderId="0" xfId="0" applyFont="1" applyFill="1" applyAlignment="1">
      <alignment horizontal="center" vertical="center"/>
    </xf>
    <xf numFmtId="0" fontId="19" fillId="0" borderId="0" xfId="0" applyFont="1" applyAlignment="1">
      <alignment vertical="center"/>
    </xf>
    <xf numFmtId="0" fontId="7" fillId="3" borderId="0" xfId="0" applyFont="1" applyFill="1" applyBorder="1" applyAlignment="1">
      <alignment horizontal="left" vertical="center"/>
    </xf>
    <xf numFmtId="0" fontId="19" fillId="3" borderId="0" xfId="0" applyFont="1" applyFill="1" applyAlignment="1">
      <alignment vertical="center"/>
    </xf>
    <xf numFmtId="0"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center" vertical="center" wrapText="1"/>
    </xf>
    <xf numFmtId="0" fontId="19" fillId="0" borderId="2" xfId="0" applyFont="1" applyBorder="1" applyAlignment="1">
      <alignment horizontal="center" vertical="center" wrapText="1"/>
    </xf>
    <xf numFmtId="0" fontId="7" fillId="2" borderId="1" xfId="0" applyFont="1" applyFill="1" applyBorder="1" applyAlignment="1">
      <alignment horizontal="center" vertical="center" wrapText="1" shrinkToFit="1"/>
    </xf>
    <xf numFmtId="0" fontId="7" fillId="2" borderId="1" xfId="0" applyFont="1" applyFill="1" applyBorder="1" applyAlignment="1">
      <alignment horizontal="center" vertical="center" shrinkToFit="1"/>
    </xf>
    <xf numFmtId="4" fontId="1" fillId="0" borderId="13" xfId="0" applyNumberFormat="1" applyFont="1" applyFill="1" applyBorder="1" applyAlignment="1">
      <alignment horizontal="right" vertical="center" shrinkToFit="1"/>
    </xf>
    <xf numFmtId="0" fontId="1" fillId="0" borderId="14" xfId="0" applyFont="1" applyFill="1" applyBorder="1" applyAlignment="1">
      <alignment horizontal="left" vertical="center" shrinkToFit="1"/>
    </xf>
    <xf numFmtId="0" fontId="1" fillId="0" borderId="13" xfId="0" applyFont="1" applyFill="1" applyBorder="1" applyAlignment="1">
      <alignment horizontal="left" vertical="center" shrinkToFit="1"/>
    </xf>
    <xf numFmtId="0" fontId="7" fillId="2" borderId="5" xfId="0" applyFont="1" applyFill="1" applyBorder="1" applyAlignment="1">
      <alignment horizontal="center" vertical="center" wrapText="1" shrinkToFit="1"/>
    </xf>
    <xf numFmtId="0" fontId="7" fillId="2" borderId="7" xfId="0" applyFont="1" applyFill="1" applyBorder="1" applyAlignment="1">
      <alignment horizontal="center" vertical="center" wrapText="1" shrinkToFit="1"/>
    </xf>
    <xf numFmtId="0" fontId="7" fillId="2" borderId="6" xfId="0" applyFont="1" applyFill="1" applyBorder="1" applyAlignment="1">
      <alignment horizontal="center" vertical="center" wrapText="1" shrinkToFit="1"/>
    </xf>
    <xf numFmtId="0" fontId="7" fillId="3" borderId="1" xfId="0" applyFont="1" applyFill="1" applyBorder="1" applyAlignment="1">
      <alignment horizontal="right" vertical="center" shrinkToFit="1"/>
    </xf>
    <xf numFmtId="0" fontId="7" fillId="3" borderId="1" xfId="0" applyFont="1" applyFill="1" applyBorder="1" applyAlignment="1">
      <alignment horizontal="left" vertical="center" shrinkToFit="1"/>
    </xf>
    <xf numFmtId="0" fontId="19" fillId="0" borderId="11" xfId="0" applyFont="1" applyFill="1" applyBorder="1" applyAlignment="1">
      <alignment horizontal="left" vertical="center"/>
    </xf>
    <xf numFmtId="0" fontId="7" fillId="0" borderId="0" xfId="0" applyFont="1" applyAlignment="1">
      <alignment vertical="center"/>
    </xf>
    <xf numFmtId="0" fontId="7" fillId="3" borderId="0" xfId="0" applyFont="1" applyFill="1" applyBorder="1" applyAlignment="1">
      <alignment vertical="center"/>
    </xf>
    <xf numFmtId="0" fontId="7" fillId="0" borderId="7"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19" fillId="3" borderId="1" xfId="0" applyFont="1" applyFill="1" applyBorder="1" applyAlignment="1">
      <alignment horizontal="center" vertical="center" wrapText="1"/>
    </xf>
    <xf numFmtId="0" fontId="14" fillId="3" borderId="1" xfId="0" applyNumberFormat="1" applyFont="1" applyFill="1" applyBorder="1" applyAlignment="1" applyProtection="1">
      <alignment horizontal="center" vertical="center" wrapText="1"/>
    </xf>
    <xf numFmtId="0" fontId="16" fillId="3" borderId="1" xfId="0" applyFont="1" applyFill="1" applyBorder="1" applyAlignment="1">
      <alignment horizontal="center" vertical="center" wrapText="1"/>
    </xf>
    <xf numFmtId="0" fontId="19" fillId="0" borderId="0" xfId="0" applyFont="1"/>
    <xf numFmtId="0" fontId="7" fillId="0" borderId="0" xfId="0" applyFont="1" applyAlignment="1">
      <alignment horizontal="right" vertical="center"/>
    </xf>
    <xf numFmtId="0" fontId="7" fillId="3" borderId="0" xfId="0" applyFont="1" applyFill="1" applyBorder="1" applyAlignment="1">
      <alignment horizontal="right" vertical="center"/>
    </xf>
    <xf numFmtId="4" fontId="1" fillId="0" borderId="15" xfId="0" applyNumberFormat="1" applyFont="1" applyFill="1" applyBorder="1" applyAlignment="1">
      <alignment horizontal="right" vertical="center" shrinkToFit="1"/>
    </xf>
    <xf numFmtId="0" fontId="19" fillId="0" borderId="1" xfId="0" applyFont="1" applyBorder="1"/>
    <xf numFmtId="0" fontId="7" fillId="0" borderId="8" xfId="0" applyNumberFormat="1" applyFont="1" applyFill="1" applyBorder="1" applyAlignment="1" applyProtection="1">
      <alignment horizontal="center" vertical="center" wrapText="1"/>
    </xf>
    <xf numFmtId="0" fontId="7" fillId="0" borderId="16"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19" fillId="0" borderId="4" xfId="0" applyFont="1" applyBorder="1" applyAlignment="1">
      <alignment horizontal="center" vertical="center" wrapText="1"/>
    </xf>
    <xf numFmtId="0" fontId="7" fillId="0" borderId="1" xfId="0" applyFont="1" applyBorder="1" applyAlignment="1">
      <alignment horizontal="left" vertical="center" shrinkToFit="1"/>
    </xf>
    <xf numFmtId="0" fontId="7" fillId="0" borderId="1" xfId="0" applyFont="1" applyBorder="1" applyAlignment="1">
      <alignment horizontal="right" vertical="center" shrinkToFit="1"/>
    </xf>
    <xf numFmtId="0" fontId="19" fillId="0" borderId="11" xfId="0" applyFont="1" applyBorder="1" applyAlignment="1">
      <alignment horizontal="left" vertical="center"/>
    </xf>
    <xf numFmtId="0" fontId="19" fillId="0" borderId="0" xfId="0" applyFont="1" applyBorder="1" applyAlignment="1">
      <alignment horizontal="left" vertical="center"/>
    </xf>
    <xf numFmtId="0" fontId="7" fillId="3" borderId="16" xfId="0" applyFont="1" applyFill="1" applyBorder="1" applyAlignment="1">
      <alignment vertical="center"/>
    </xf>
    <xf numFmtId="0" fontId="14" fillId="0" borderId="1" xfId="0" applyNumberFormat="1" applyFont="1" applyFill="1" applyBorder="1" applyAlignment="1" applyProtection="1">
      <alignment horizontal="center"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7" fillId="3" borderId="16" xfId="0" applyFont="1" applyFill="1" applyBorder="1" applyAlignment="1">
      <alignment horizontal="right" vertical="center"/>
    </xf>
    <xf numFmtId="0" fontId="16" fillId="0" borderId="1" xfId="0" applyFont="1" applyFill="1" applyBorder="1" applyAlignment="1">
      <alignment horizontal="centerContinuous" vertical="center" wrapText="1"/>
    </xf>
    <xf numFmtId="0" fontId="20" fillId="0" borderId="0" xfId="88"/>
    <xf numFmtId="0" fontId="21" fillId="4" borderId="0" xfId="91" applyFont="1" applyFill="1" applyAlignment="1">
      <alignment vertical="center" wrapText="1"/>
    </xf>
    <xf numFmtId="0" fontId="22" fillId="0" borderId="0" xfId="88" applyFont="1" applyAlignment="1">
      <alignment vertical="center"/>
    </xf>
    <xf numFmtId="0" fontId="23" fillId="0" borderId="0" xfId="88" applyFont="1" applyAlignment="1">
      <alignment vertical="center"/>
    </xf>
    <xf numFmtId="0" fontId="23" fillId="0" borderId="0" xfId="88" applyFont="1"/>
    <xf numFmtId="0" fontId="20" fillId="0" borderId="0" xfId="0" applyFont="1" applyFill="1" applyAlignment="1"/>
    <xf numFmtId="0" fontId="24" fillId="0" borderId="0" xfId="0" applyFont="1" applyFill="1" applyAlignment="1">
      <alignment horizontal="center"/>
    </xf>
    <xf numFmtId="0" fontId="7" fillId="0" borderId="0" xfId="0" applyFont="1" applyFill="1" applyAlignment="1"/>
    <xf numFmtId="0" fontId="1" fillId="0" borderId="17" xfId="0" applyFont="1" applyFill="1" applyBorder="1" applyAlignment="1">
      <alignment horizontal="center" vertical="center" wrapText="1" shrinkToFit="1"/>
    </xf>
    <xf numFmtId="0" fontId="1" fillId="0" borderId="18" xfId="0" applyFont="1" applyFill="1" applyBorder="1" applyAlignment="1">
      <alignment horizontal="center" vertical="center" wrapText="1" shrinkToFit="1"/>
    </xf>
    <xf numFmtId="0" fontId="7" fillId="0" borderId="18" xfId="0" applyFont="1" applyFill="1" applyBorder="1" applyAlignment="1">
      <alignment horizontal="center" vertical="center" wrapText="1" shrinkToFit="1"/>
    </xf>
    <xf numFmtId="0" fontId="1" fillId="0" borderId="14" xfId="0" applyFont="1" applyFill="1" applyBorder="1" applyAlignment="1">
      <alignment horizontal="center" vertical="center" wrapText="1" shrinkToFit="1"/>
    </xf>
    <xf numFmtId="0" fontId="1" fillId="0" borderId="13" xfId="0" applyFont="1" applyFill="1" applyBorder="1" applyAlignment="1">
      <alignment horizontal="center" vertical="center" wrapText="1" shrinkToFit="1"/>
    </xf>
    <xf numFmtId="0" fontId="1" fillId="0" borderId="13" xfId="0" applyFont="1" applyFill="1" applyBorder="1" applyAlignment="1">
      <alignment horizontal="right" vertical="center" shrinkToFit="1"/>
    </xf>
    <xf numFmtId="0" fontId="1" fillId="0" borderId="14" xfId="0" applyFont="1" applyFill="1" applyBorder="1" applyAlignment="1">
      <alignment horizontal="center" vertical="center" shrinkToFit="1"/>
    </xf>
    <xf numFmtId="0" fontId="1" fillId="0" borderId="13" xfId="0" applyFont="1" applyFill="1" applyBorder="1" applyAlignment="1">
      <alignment horizontal="center" vertical="center" shrinkToFit="1"/>
    </xf>
    <xf numFmtId="0" fontId="1" fillId="0" borderId="14" xfId="0" applyFont="1" applyFill="1" applyBorder="1" applyAlignment="1">
      <alignment horizontal="left" vertical="center" wrapText="1" shrinkToFit="1"/>
    </xf>
    <xf numFmtId="0" fontId="1" fillId="0" borderId="13" xfId="0" applyFont="1" applyFill="1" applyBorder="1" applyAlignment="1">
      <alignment horizontal="left" vertical="center" wrapText="1" shrinkToFit="1"/>
    </xf>
    <xf numFmtId="0" fontId="7" fillId="0" borderId="13" xfId="0" applyFont="1" applyFill="1" applyBorder="1" applyAlignment="1">
      <alignment horizontal="left" vertical="center" wrapText="1" shrinkToFit="1"/>
    </xf>
    <xf numFmtId="0" fontId="7" fillId="0" borderId="0" xfId="0" applyFont="1" applyFill="1" applyAlignment="1">
      <alignment horizontal="right"/>
    </xf>
    <xf numFmtId="177" fontId="1" fillId="0" borderId="13" xfId="8" applyNumberFormat="1" applyFont="1" applyFill="1" applyBorder="1" applyAlignment="1">
      <alignment horizontal="right" vertical="center" shrinkToFit="1"/>
    </xf>
    <xf numFmtId="177" fontId="1" fillId="0" borderId="13" xfId="0" applyNumberFormat="1" applyFont="1" applyFill="1" applyBorder="1" applyAlignment="1">
      <alignment horizontal="right" vertical="center" shrinkToFit="1"/>
    </xf>
    <xf numFmtId="0" fontId="12" fillId="0" borderId="0" xfId="0" applyFont="1" applyAlignment="1">
      <alignment wrapText="1"/>
    </xf>
    <xf numFmtId="0" fontId="13" fillId="0" borderId="0" xfId="0" applyFont="1" applyAlignment="1">
      <alignment wrapText="1"/>
    </xf>
    <xf numFmtId="0" fontId="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7" fillId="0" borderId="16" xfId="0" applyNumberFormat="1" applyFont="1" applyFill="1" applyBorder="1" applyAlignment="1" applyProtection="1">
      <alignment horizontal="left" vertical="center"/>
    </xf>
    <xf numFmtId="0" fontId="7" fillId="0" borderId="16" xfId="0" applyNumberFormat="1" applyFont="1" applyFill="1" applyBorder="1" applyAlignment="1" applyProtection="1">
      <alignment vertical="center"/>
    </xf>
    <xf numFmtId="0" fontId="7" fillId="0" borderId="16" xfId="0" applyNumberFormat="1" applyFont="1" applyFill="1" applyBorder="1" applyAlignment="1" applyProtection="1">
      <alignment vertical="center" wrapText="1"/>
    </xf>
    <xf numFmtId="177" fontId="7" fillId="0" borderId="1" xfId="0" applyNumberFormat="1" applyFont="1" applyFill="1" applyBorder="1" applyAlignment="1" applyProtection="1">
      <alignment horizontal="center" vertical="center" wrapText="1"/>
    </xf>
    <xf numFmtId="0" fontId="1" fillId="0" borderId="19" xfId="0" applyFont="1" applyFill="1" applyBorder="1" applyAlignment="1">
      <alignment horizontal="left" vertical="center" shrinkToFit="1"/>
    </xf>
    <xf numFmtId="0" fontId="1" fillId="0" borderId="20" xfId="0" applyFont="1" applyFill="1" applyBorder="1" applyAlignment="1">
      <alignment horizontal="left" vertical="center" shrinkToFit="1"/>
    </xf>
    <xf numFmtId="4" fontId="1" fillId="0" borderId="20" xfId="0" applyNumberFormat="1" applyFont="1" applyFill="1" applyBorder="1" applyAlignment="1">
      <alignment horizontal="right" vertical="center" shrinkToFit="1"/>
    </xf>
    <xf numFmtId="0" fontId="19" fillId="0" borderId="11" xfId="0" applyFont="1" applyBorder="1" applyAlignment="1">
      <alignment horizontal="left" vertical="center" wrapText="1"/>
    </xf>
    <xf numFmtId="0" fontId="13" fillId="0" borderId="11" xfId="0" applyFont="1" applyBorder="1" applyAlignment="1">
      <alignment horizontal="left" vertical="center" wrapText="1"/>
    </xf>
    <xf numFmtId="0" fontId="15" fillId="0" borderId="0" xfId="0" applyNumberFormat="1" applyFont="1" applyFill="1" applyBorder="1" applyAlignment="1" applyProtection="1">
      <alignment horizontal="center" vertical="center"/>
    </xf>
    <xf numFmtId="0" fontId="16" fillId="0" borderId="0" xfId="0" applyFont="1"/>
    <xf numFmtId="0" fontId="7" fillId="0" borderId="0" xfId="0" applyNumberFormat="1" applyFont="1" applyFill="1" applyBorder="1" applyAlignment="1" applyProtection="1">
      <alignment vertical="center" wrapText="1"/>
    </xf>
    <xf numFmtId="0" fontId="13" fillId="0" borderId="0" xfId="0" applyFont="1" applyAlignment="1">
      <alignment vertical="center" wrapText="1"/>
    </xf>
    <xf numFmtId="0" fontId="7" fillId="0" borderId="0" xfId="0" applyNumberFormat="1" applyFont="1" applyFill="1" applyBorder="1" applyAlignment="1" applyProtection="1">
      <alignment horizontal="center" vertical="center" wrapText="1"/>
    </xf>
    <xf numFmtId="0" fontId="16" fillId="0" borderId="0" xfId="0" applyFont="1" applyAlignment="1">
      <alignment vertical="center" wrapText="1"/>
    </xf>
    <xf numFmtId="0" fontId="16" fillId="0" borderId="0" xfId="0" applyFont="1" applyAlignment="1">
      <alignment wrapText="1"/>
    </xf>
    <xf numFmtId="0" fontId="14" fillId="0" borderId="16" xfId="0" applyNumberFormat="1" applyFont="1" applyFill="1" applyBorder="1" applyAlignment="1" applyProtection="1">
      <alignment horizontal="right" vertical="center" wrapText="1"/>
    </xf>
    <xf numFmtId="0" fontId="13" fillId="0" borderId="0" xfId="0" applyFont="1" applyBorder="1" applyAlignment="1">
      <alignment horizontal="left" vertical="center" wrapText="1"/>
    </xf>
    <xf numFmtId="4" fontId="1" fillId="0" borderId="21" xfId="0" applyNumberFormat="1" applyFont="1" applyFill="1" applyBorder="1" applyAlignment="1">
      <alignment horizontal="right" vertical="center" shrinkToFit="1"/>
    </xf>
    <xf numFmtId="0" fontId="26" fillId="0" borderId="0" xfId="0" applyFont="1" applyAlignment="1">
      <alignment vertical="center"/>
    </xf>
    <xf numFmtId="0" fontId="27" fillId="0" borderId="0" xfId="0" applyFont="1" applyAlignment="1">
      <alignment horizontal="right" vertical="center"/>
    </xf>
    <xf numFmtId="0" fontId="27" fillId="0" borderId="0" xfId="0" applyFont="1" applyAlignment="1">
      <alignment vertical="center"/>
    </xf>
    <xf numFmtId="0" fontId="27" fillId="0" borderId="0" xfId="0" applyFont="1" applyAlignment="1">
      <alignment horizontal="center" vertical="center"/>
    </xf>
    <xf numFmtId="0" fontId="27"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27" fillId="2" borderId="1" xfId="0" applyFont="1" applyFill="1" applyBorder="1" applyAlignment="1">
      <alignment horizontal="left" vertical="center"/>
    </xf>
    <xf numFmtId="4" fontId="27" fillId="3" borderId="1" xfId="0" applyNumberFormat="1" applyFont="1" applyFill="1" applyBorder="1" applyAlignment="1">
      <alignment horizontal="right" vertical="center" shrinkToFit="1"/>
    </xf>
    <xf numFmtId="0" fontId="26" fillId="3" borderId="13" xfId="0" applyFont="1" applyFill="1" applyBorder="1" applyAlignment="1">
      <alignment horizontal="left" vertical="center" shrinkToFit="1"/>
    </xf>
    <xf numFmtId="0" fontId="27" fillId="3" borderId="1" xfId="0" applyFont="1" applyFill="1" applyBorder="1" applyAlignment="1">
      <alignment horizontal="right" vertical="center" shrinkToFit="1"/>
    </xf>
    <xf numFmtId="177" fontId="27" fillId="3" borderId="1" xfId="0" applyNumberFormat="1" applyFont="1" applyFill="1" applyBorder="1" applyAlignment="1">
      <alignment horizontal="right" vertical="center" shrinkToFit="1"/>
    </xf>
    <xf numFmtId="0" fontId="28" fillId="2" borderId="1" xfId="0" applyFont="1" applyFill="1" applyBorder="1" applyAlignment="1">
      <alignment horizontal="center" vertical="center"/>
    </xf>
    <xf numFmtId="4" fontId="27" fillId="2" borderId="1" xfId="0" applyNumberFormat="1" applyFont="1" applyFill="1" applyBorder="1" applyAlignment="1">
      <alignment vertical="center"/>
    </xf>
    <xf numFmtId="0" fontId="28" fillId="2" borderId="1" xfId="0" applyFont="1" applyFill="1" applyBorder="1" applyAlignment="1">
      <alignment vertical="center"/>
    </xf>
    <xf numFmtId="0" fontId="27" fillId="2" borderId="1" xfId="0" applyFont="1" applyFill="1" applyBorder="1" applyAlignment="1">
      <alignment vertical="center"/>
    </xf>
    <xf numFmtId="177" fontId="27" fillId="2" borderId="1" xfId="0" applyNumberFormat="1" applyFont="1" applyFill="1" applyBorder="1" applyAlignment="1">
      <alignment vertical="center"/>
    </xf>
    <xf numFmtId="0" fontId="26" fillId="2" borderId="1" xfId="0" applyFont="1" applyFill="1" applyBorder="1" applyAlignment="1">
      <alignment horizontal="left" vertical="center"/>
    </xf>
    <xf numFmtId="0" fontId="26" fillId="2" borderId="1" xfId="0" applyFont="1" applyFill="1" applyBorder="1" applyAlignment="1">
      <alignment horizontal="center" vertical="center"/>
    </xf>
    <xf numFmtId="177" fontId="26" fillId="3" borderId="1" xfId="0" applyNumberFormat="1" applyFont="1" applyFill="1" applyBorder="1" applyAlignment="1">
      <alignment horizontal="right" vertical="center" shrinkToFit="1"/>
    </xf>
    <xf numFmtId="0" fontId="26" fillId="2" borderId="1" xfId="0" applyFont="1" applyFill="1" applyBorder="1" applyAlignment="1">
      <alignment vertical="center"/>
    </xf>
    <xf numFmtId="4" fontId="26" fillId="2" borderId="1" xfId="0" applyNumberFormat="1" applyFont="1" applyFill="1" applyBorder="1" applyAlignment="1">
      <alignment vertical="center"/>
    </xf>
    <xf numFmtId="0" fontId="29" fillId="2" borderId="1" xfId="0" applyFont="1" applyFill="1" applyBorder="1" applyAlignment="1">
      <alignment horizontal="center" vertical="center"/>
    </xf>
    <xf numFmtId="4" fontId="26" fillId="3" borderId="1" xfId="0" applyNumberFormat="1" applyFont="1" applyFill="1" applyBorder="1" applyAlignment="1">
      <alignment horizontal="right" vertical="center" shrinkToFit="1"/>
    </xf>
    <xf numFmtId="0" fontId="27" fillId="0" borderId="22" xfId="0" applyFont="1" applyBorder="1" applyAlignment="1">
      <alignment horizontal="left" vertical="center"/>
    </xf>
    <xf numFmtId="0" fontId="27" fillId="0" borderId="0" xfId="0" applyFont="1" applyBorder="1" applyAlignment="1">
      <alignment horizontal="left" vertical="center"/>
    </xf>
    <xf numFmtId="0" fontId="0" fillId="0" borderId="0" xfId="89" applyFill="1" applyAlignment="1">
      <alignment vertical="center"/>
    </xf>
    <xf numFmtId="0" fontId="7" fillId="0" borderId="0" xfId="0" applyFont="1" applyBorder="1" applyAlignment="1">
      <alignment horizontal="left" vertical="center"/>
    </xf>
    <xf numFmtId="0" fontId="7" fillId="0" borderId="0" xfId="0" applyFont="1" applyAlignment="1">
      <alignment horizontal="center" vertical="center"/>
    </xf>
    <xf numFmtId="0" fontId="16" fillId="0" borderId="0" xfId="0" applyFont="1" applyAlignment="1">
      <alignment vertical="center"/>
    </xf>
    <xf numFmtId="0" fontId="14" fillId="0" borderId="0" xfId="0" applyFont="1" applyAlignment="1">
      <alignment horizontal="right" vertical="center"/>
    </xf>
    <xf numFmtId="0" fontId="7" fillId="0" borderId="16" xfId="0" applyFont="1" applyBorder="1" applyAlignment="1">
      <alignment horizontal="left" vertical="center"/>
    </xf>
    <xf numFmtId="0" fontId="7" fillId="2" borderId="2" xfId="0" applyFont="1" applyFill="1" applyBorder="1" applyAlignment="1">
      <alignment horizontal="center" vertical="center" wrapText="1" shrinkToFi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wrapText="1" shrinkToFit="1"/>
    </xf>
    <xf numFmtId="0" fontId="19" fillId="0" borderId="11" xfId="89" applyFont="1" applyFill="1" applyBorder="1" applyAlignment="1">
      <alignment horizontal="left" vertical="center"/>
    </xf>
    <xf numFmtId="0" fontId="19" fillId="0" borderId="0" xfId="79" applyFont="1" applyAlignment="1">
      <alignment horizontal="right" vertical="center"/>
    </xf>
    <xf numFmtId="0" fontId="0" fillId="0" borderId="0" xfId="79" applyAlignment="1">
      <alignment horizontal="right" vertical="center"/>
    </xf>
    <xf numFmtId="0" fontId="30" fillId="0" borderId="0" xfId="0" applyFont="1" applyFill="1" applyAlignment="1">
      <alignment horizontal="center" vertical="center"/>
    </xf>
    <xf numFmtId="0" fontId="29" fillId="3" borderId="0" xfId="0" applyFont="1" applyFill="1" applyAlignment="1">
      <alignment horizontal="center" vertical="center"/>
    </xf>
    <xf numFmtId="0" fontId="26" fillId="3" borderId="0" xfId="89" applyFont="1" applyFill="1" applyAlignment="1">
      <alignment horizontal="right" vertical="center"/>
    </xf>
    <xf numFmtId="0" fontId="26" fillId="3" borderId="0" xfId="89" applyFont="1" applyFill="1" applyAlignment="1">
      <alignment vertical="center"/>
    </xf>
    <xf numFmtId="0" fontId="26" fillId="3" borderId="16" xfId="89" applyFont="1" applyFill="1" applyBorder="1" applyAlignment="1">
      <alignment horizontal="right" vertical="center"/>
    </xf>
    <xf numFmtId="177" fontId="31" fillId="4" borderId="1" xfId="79" applyNumberFormat="1" applyFont="1" applyFill="1" applyBorder="1" applyAlignment="1">
      <alignment horizontal="center" vertical="center"/>
    </xf>
    <xf numFmtId="177" fontId="26" fillId="3" borderId="1" xfId="79" applyNumberFormat="1" applyFont="1" applyFill="1" applyBorder="1" applyAlignment="1">
      <alignment horizontal="center" vertical="center"/>
    </xf>
    <xf numFmtId="0" fontId="19" fillId="0" borderId="0" xfId="79" applyFont="1" applyBorder="1" applyAlignment="1">
      <alignment horizontal="right" vertical="center"/>
    </xf>
    <xf numFmtId="49" fontId="26" fillId="3" borderId="1" xfId="79" applyNumberFormat="1" applyFont="1" applyFill="1" applyBorder="1" applyAlignment="1">
      <alignment horizontal="center" vertical="center"/>
    </xf>
    <xf numFmtId="177" fontId="31" fillId="4" borderId="1" xfId="79" applyNumberFormat="1" applyFont="1" applyFill="1" applyBorder="1" applyAlignment="1">
      <alignment horizontal="left" vertical="center"/>
    </xf>
    <xf numFmtId="177" fontId="26" fillId="3" borderId="1" xfId="79" applyNumberFormat="1" applyFont="1" applyFill="1" applyBorder="1" applyAlignment="1">
      <alignment horizontal="right" vertical="center"/>
    </xf>
    <xf numFmtId="177" fontId="26" fillId="3" borderId="1" xfId="79" applyNumberFormat="1" applyFont="1" applyFill="1" applyBorder="1" applyAlignment="1">
      <alignment horizontal="left" vertical="center"/>
    </xf>
    <xf numFmtId="177" fontId="32" fillId="4" borderId="1" xfId="79" applyNumberFormat="1" applyFont="1" applyFill="1" applyBorder="1" applyAlignment="1">
      <alignment horizontal="center" vertical="center"/>
    </xf>
    <xf numFmtId="177" fontId="26" fillId="3" borderId="1" xfId="79" applyNumberFormat="1" applyFont="1" applyFill="1" applyBorder="1" applyAlignment="1">
      <alignment vertical="center"/>
    </xf>
    <xf numFmtId="177" fontId="26" fillId="3" borderId="1" xfId="90" applyNumberFormat="1" applyFont="1" applyFill="1" applyBorder="1" applyAlignment="1">
      <alignment horizontal="left" vertical="center"/>
    </xf>
    <xf numFmtId="0" fontId="26" fillId="3" borderId="1" xfId="79" applyFont="1" applyFill="1" applyBorder="1" applyAlignment="1">
      <alignment horizontal="left" vertical="center"/>
    </xf>
    <xf numFmtId="177" fontId="29" fillId="3" borderId="1" xfId="79" applyNumberFormat="1" applyFont="1" applyFill="1" applyBorder="1" applyAlignment="1">
      <alignment horizontal="center" vertical="center"/>
    </xf>
    <xf numFmtId="0" fontId="0" fillId="0" borderId="0" xfId="79" applyBorder="1" applyAlignment="1">
      <alignment horizontal="right" vertical="center"/>
    </xf>
    <xf numFmtId="0" fontId="31" fillId="0" borderId="11" xfId="89" applyFont="1" applyFill="1" applyBorder="1" applyAlignment="1">
      <alignment horizontal="left" vertical="center"/>
    </xf>
    <xf numFmtId="177" fontId="31" fillId="4" borderId="1" xfId="79" applyNumberFormat="1" applyFont="1" applyFill="1" applyBorder="1" applyAlignment="1" quotePrefix="1">
      <alignment horizontal="center" vertical="center"/>
    </xf>
    <xf numFmtId="177" fontId="31" fillId="4" borderId="1" xfId="79" applyNumberFormat="1" applyFont="1" applyFill="1" applyBorder="1" applyAlignment="1" quotePrefix="1">
      <alignment horizontal="left" vertical="center"/>
    </xf>
    <xf numFmtId="177" fontId="32" fillId="4" borderId="1" xfId="79" applyNumberFormat="1" applyFont="1" applyFill="1" applyBorder="1" applyAlignment="1" quotePrefix="1">
      <alignment horizontal="center" vertical="center"/>
    </xf>
  </cellXfs>
  <cellStyles count="9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千位分隔 3 2" xfId="19"/>
    <cellStyle name="_ET_STYLE_NoName_00_" xfId="20"/>
    <cellStyle name="标题" xfId="21" builtinId="15"/>
    <cellStyle name="常规 2 5" xfId="22"/>
    <cellStyle name="常规 12" xfId="23"/>
    <cellStyle name="解释性文本" xfId="24" builtinId="53"/>
    <cellStyle name="标题 1" xfId="25" builtinId="16"/>
    <cellStyle name="标题 2" xfId="26" builtinId="17"/>
    <cellStyle name="60% - 强调文字颜色 1" xfId="27" builtinId="32"/>
    <cellStyle name="标题 3" xfId="28" builtinId="18"/>
    <cellStyle name="60% - 强调文字颜色 4" xfId="29" builtinId="44"/>
    <cellStyle name="输出" xfId="30" builtinId="21"/>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_Sheet1" xfId="55"/>
    <cellStyle name="40% - 强调文字颜色 6" xfId="56" builtinId="51"/>
    <cellStyle name="常规 2 3 2" xfId="57"/>
    <cellStyle name="60% - 强调文字颜色 6" xfId="58" builtinId="52"/>
    <cellStyle name=" 1" xfId="59"/>
    <cellStyle name="常规 2 7" xfId="60"/>
    <cellStyle name="e鯪9Y_x000b_" xfId="61"/>
    <cellStyle name="RowLevel_1" xfId="62"/>
    <cellStyle name="常规 2" xfId="63"/>
    <cellStyle name="常规 2 4" xfId="64"/>
    <cellStyle name="常规 2 6" xfId="65"/>
    <cellStyle name="常规 2 4 2" xfId="66"/>
    <cellStyle name="常规 3" xfId="67"/>
    <cellStyle name="常规 3 2" xfId="68"/>
    <cellStyle name="常规 3 2 2" xfId="69"/>
    <cellStyle name="常规 3 2 3" xfId="70"/>
    <cellStyle name="常规 3 2 4" xfId="71"/>
    <cellStyle name="常规 3 2 5" xfId="72"/>
    <cellStyle name="常规 3 3" xfId="73"/>
    <cellStyle name="常规 3 4" xfId="74"/>
    <cellStyle name="常规 3 5" xfId="75"/>
    <cellStyle name="常规 3 6" xfId="76"/>
    <cellStyle name="常规 4" xfId="77"/>
    <cellStyle name="常规 4 2" xfId="78"/>
    <cellStyle name="常规_2007年行政单位基层表样表" xfId="79"/>
    <cellStyle name="常规 4 4" xfId="80"/>
    <cellStyle name="常规 4 2 2" xfId="81"/>
    <cellStyle name="常规 4 3" xfId="82"/>
    <cellStyle name="常规 4 5" xfId="83"/>
    <cellStyle name="常规 5" xfId="84"/>
    <cellStyle name="常规 6 2" xfId="85"/>
    <cellStyle name="常规 7" xfId="86"/>
    <cellStyle name="常规 8" xfId="87"/>
    <cellStyle name="常规 9" xfId="88"/>
    <cellStyle name="常规_04-分类改革-预算表" xfId="89"/>
    <cellStyle name="常规_2007年行政单位基层表样表 2" xfId="90"/>
    <cellStyle name="常规_事业单位部门决算报表（讨论稿） 2" xfId="91"/>
    <cellStyle name="千位分隔 2" xfId="92"/>
    <cellStyle name="千位分隔 2 2" xfId="93"/>
    <cellStyle name="千位分隔 3" xfId="94"/>
    <cellStyle name="千位分隔 3 2 2" xfId="95"/>
    <cellStyle name="千位分隔 3 3" xfId="96"/>
    <cellStyle name="千位分隔 4" xfId="97"/>
    <cellStyle name="样式 1" xfId="98"/>
  </cellStyles>
  <tableStyles count="0" defaultTableStyle="TableStyleMedium9"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8"/>
  <sheetViews>
    <sheetView workbookViewId="0">
      <selection activeCell="I25" sqref="I25"/>
    </sheetView>
  </sheetViews>
  <sheetFormatPr defaultColWidth="8.8" defaultRowHeight="15.6" outlineLevelCol="6"/>
  <cols>
    <col min="1" max="1" width="25" style="201" customWidth="1"/>
    <col min="2" max="2" width="6.5" style="201" customWidth="1"/>
    <col min="3" max="3" width="11.5" style="201" customWidth="1"/>
    <col min="4" max="4" width="29.125" style="201" customWidth="1"/>
    <col min="5" max="5" width="7.625" style="201" customWidth="1"/>
    <col min="6" max="6" width="12.6" style="201" customWidth="1"/>
    <col min="7" max="32" width="9" style="201"/>
    <col min="33" max="16384" width="8.8" style="201"/>
  </cols>
  <sheetData>
    <row r="1" ht="22.5" customHeight="1" spans="1:6">
      <c r="A1" s="213" t="s">
        <v>0</v>
      </c>
      <c r="B1" s="213"/>
      <c r="C1" s="213"/>
      <c r="D1" s="213"/>
      <c r="E1" s="213"/>
      <c r="F1" s="213"/>
    </row>
    <row r="2" ht="18" customHeight="1" spans="1:6">
      <c r="A2" s="214"/>
      <c r="B2" s="214"/>
      <c r="C2" s="214"/>
      <c r="D2" s="214"/>
      <c r="E2" s="215" t="s">
        <v>1</v>
      </c>
      <c r="F2" s="215"/>
    </row>
    <row r="3" ht="21" customHeight="1" spans="1:6">
      <c r="A3" s="216" t="s">
        <v>2</v>
      </c>
      <c r="B3" s="216"/>
      <c r="C3" s="216"/>
      <c r="D3" s="216"/>
      <c r="E3" s="217" t="s">
        <v>3</v>
      </c>
      <c r="F3" s="217"/>
    </row>
    <row r="4" s="211" customFormat="1" ht="18" customHeight="1" spans="1:7">
      <c r="A4" s="232" t="s">
        <v>4</v>
      </c>
      <c r="B4" s="219"/>
      <c r="C4" s="219"/>
      <c r="D4" s="232" t="s">
        <v>5</v>
      </c>
      <c r="E4" s="219"/>
      <c r="F4" s="219"/>
      <c r="G4" s="220"/>
    </row>
    <row r="5" s="211" customFormat="1" ht="18" customHeight="1" spans="1:7">
      <c r="A5" s="232" t="s">
        <v>6</v>
      </c>
      <c r="B5" s="232" t="s">
        <v>7</v>
      </c>
      <c r="C5" s="219" t="s">
        <v>8</v>
      </c>
      <c r="D5" s="232" t="s">
        <v>6</v>
      </c>
      <c r="E5" s="219" t="s">
        <v>7</v>
      </c>
      <c r="F5" s="219" t="s">
        <v>8</v>
      </c>
      <c r="G5" s="220"/>
    </row>
    <row r="6" s="211" customFormat="1" ht="18" customHeight="1" spans="1:7">
      <c r="A6" s="232" t="s">
        <v>9</v>
      </c>
      <c r="B6" s="221"/>
      <c r="C6" s="221" t="s">
        <v>10</v>
      </c>
      <c r="D6" s="232" t="s">
        <v>9</v>
      </c>
      <c r="E6" s="219"/>
      <c r="F6" s="221" t="s">
        <v>11</v>
      </c>
      <c r="G6" s="220"/>
    </row>
    <row r="7" s="211" customFormat="1" ht="18" customHeight="1" spans="1:7">
      <c r="A7" s="233" t="s">
        <v>12</v>
      </c>
      <c r="B7" s="221" t="s">
        <v>10</v>
      </c>
      <c r="C7" s="223">
        <v>45225249.9</v>
      </c>
      <c r="D7" s="184" t="s">
        <v>13</v>
      </c>
      <c r="E7" s="221" t="s">
        <v>14</v>
      </c>
      <c r="F7" s="223">
        <v>0</v>
      </c>
      <c r="G7" s="220"/>
    </row>
    <row r="8" s="211" customFormat="1" ht="18" customHeight="1" spans="1:7">
      <c r="A8" s="224" t="s">
        <v>15</v>
      </c>
      <c r="B8" s="221" t="s">
        <v>11</v>
      </c>
      <c r="C8" s="223">
        <v>0</v>
      </c>
      <c r="D8" s="184" t="s">
        <v>16</v>
      </c>
      <c r="E8" s="221" t="s">
        <v>17</v>
      </c>
      <c r="F8" s="223">
        <v>0</v>
      </c>
      <c r="G8" s="220"/>
    </row>
    <row r="9" s="211" customFormat="1" ht="18" customHeight="1" spans="1:7">
      <c r="A9" s="233" t="s">
        <v>18</v>
      </c>
      <c r="B9" s="221" t="s">
        <v>19</v>
      </c>
      <c r="C9" s="223">
        <v>0</v>
      </c>
      <c r="D9" s="184" t="s">
        <v>20</v>
      </c>
      <c r="E9" s="221" t="s">
        <v>21</v>
      </c>
      <c r="F9" s="223">
        <v>0</v>
      </c>
      <c r="G9" s="220"/>
    </row>
    <row r="10" s="211" customFormat="1" ht="18" customHeight="1" spans="1:7">
      <c r="A10" s="233" t="s">
        <v>22</v>
      </c>
      <c r="B10" s="221" t="s">
        <v>23</v>
      </c>
      <c r="C10" s="223">
        <v>3027229.91</v>
      </c>
      <c r="D10" s="184" t="s">
        <v>24</v>
      </c>
      <c r="E10" s="221" t="s">
        <v>25</v>
      </c>
      <c r="F10" s="223">
        <v>0</v>
      </c>
      <c r="G10" s="220"/>
    </row>
    <row r="11" s="211" customFormat="1" ht="18" customHeight="1" spans="1:7">
      <c r="A11" s="233" t="s">
        <v>26</v>
      </c>
      <c r="B11" s="221" t="s">
        <v>27</v>
      </c>
      <c r="C11" s="223">
        <v>0</v>
      </c>
      <c r="D11" s="184" t="s">
        <v>28</v>
      </c>
      <c r="E11" s="221" t="s">
        <v>29</v>
      </c>
      <c r="F11" s="223">
        <v>47669067.2</v>
      </c>
      <c r="G11" s="220"/>
    </row>
    <row r="12" s="211" customFormat="1" ht="18" customHeight="1" spans="1:7">
      <c r="A12" s="233" t="s">
        <v>30</v>
      </c>
      <c r="B12" s="221" t="s">
        <v>31</v>
      </c>
      <c r="C12" s="223">
        <v>0</v>
      </c>
      <c r="D12" s="184" t="s">
        <v>32</v>
      </c>
      <c r="E12" s="221" t="s">
        <v>33</v>
      </c>
      <c r="F12" s="223">
        <v>0</v>
      </c>
      <c r="G12" s="220"/>
    </row>
    <row r="13" s="211" customFormat="1" ht="18" customHeight="1" spans="1:7">
      <c r="A13" s="233" t="s">
        <v>34</v>
      </c>
      <c r="B13" s="221" t="s">
        <v>35</v>
      </c>
      <c r="C13" s="223">
        <v>844995</v>
      </c>
      <c r="D13" s="184" t="s">
        <v>36</v>
      </c>
      <c r="E13" s="221" t="s">
        <v>37</v>
      </c>
      <c r="F13" s="223">
        <v>0</v>
      </c>
      <c r="G13" s="220"/>
    </row>
    <row r="14" s="211" customFormat="1" ht="18" customHeight="1" spans="1:7">
      <c r="A14" s="224"/>
      <c r="B14" s="221" t="s">
        <v>38</v>
      </c>
      <c r="C14" s="223"/>
      <c r="D14" s="184" t="s">
        <v>39</v>
      </c>
      <c r="E14" s="221" t="s">
        <v>40</v>
      </c>
      <c r="F14" s="223">
        <v>3266839.4</v>
      </c>
      <c r="G14" s="220"/>
    </row>
    <row r="15" s="211" customFormat="1" ht="18" customHeight="1" spans="1:7">
      <c r="A15" s="224"/>
      <c r="B15" s="221" t="s">
        <v>41</v>
      </c>
      <c r="C15" s="223"/>
      <c r="D15" s="184" t="s">
        <v>42</v>
      </c>
      <c r="E15" s="221" t="s">
        <v>43</v>
      </c>
      <c r="F15" s="223">
        <v>100000</v>
      </c>
      <c r="G15" s="220"/>
    </row>
    <row r="16" s="211" customFormat="1" ht="18" customHeight="1" spans="1:7">
      <c r="A16" s="224"/>
      <c r="B16" s="221" t="s">
        <v>44</v>
      </c>
      <c r="C16" s="223"/>
      <c r="D16" s="184" t="s">
        <v>45</v>
      </c>
      <c r="E16" s="221" t="s">
        <v>46</v>
      </c>
      <c r="F16" s="223">
        <v>0</v>
      </c>
      <c r="G16" s="220"/>
    </row>
    <row r="17" s="211" customFormat="1" ht="18" customHeight="1" spans="1:7">
      <c r="A17" s="224"/>
      <c r="B17" s="221" t="s">
        <v>47</v>
      </c>
      <c r="C17" s="223"/>
      <c r="D17" s="184" t="s">
        <v>48</v>
      </c>
      <c r="E17" s="221" t="s">
        <v>49</v>
      </c>
      <c r="F17" s="223">
        <v>0</v>
      </c>
      <c r="G17" s="220"/>
    </row>
    <row r="18" s="211" customFormat="1" ht="18" customHeight="1" spans="1:7">
      <c r="A18" s="224"/>
      <c r="B18" s="221" t="s">
        <v>50</v>
      </c>
      <c r="C18" s="223"/>
      <c r="D18" s="184" t="s">
        <v>51</v>
      </c>
      <c r="E18" s="221" t="s">
        <v>52</v>
      </c>
      <c r="F18" s="223">
        <v>0</v>
      </c>
      <c r="G18" s="220"/>
    </row>
    <row r="19" s="211" customFormat="1" ht="18" customHeight="1" spans="1:7">
      <c r="A19" s="224"/>
      <c r="B19" s="221" t="s">
        <v>53</v>
      </c>
      <c r="C19" s="223"/>
      <c r="D19" s="184" t="s">
        <v>54</v>
      </c>
      <c r="E19" s="221" t="s">
        <v>55</v>
      </c>
      <c r="F19" s="223">
        <v>0</v>
      </c>
      <c r="G19" s="220"/>
    </row>
    <row r="20" s="211" customFormat="1" ht="18" customHeight="1" spans="1:7">
      <c r="A20" s="224"/>
      <c r="B20" s="221" t="s">
        <v>56</v>
      </c>
      <c r="C20" s="223"/>
      <c r="D20" s="184" t="s">
        <v>57</v>
      </c>
      <c r="E20" s="221" t="s">
        <v>58</v>
      </c>
      <c r="F20" s="223">
        <v>0</v>
      </c>
      <c r="G20" s="220"/>
    </row>
    <row r="21" s="211" customFormat="1" ht="18" customHeight="1" spans="1:7">
      <c r="A21" s="224"/>
      <c r="B21" s="221" t="s">
        <v>59</v>
      </c>
      <c r="C21" s="223"/>
      <c r="D21" s="184" t="s">
        <v>60</v>
      </c>
      <c r="E21" s="221" t="s">
        <v>61</v>
      </c>
      <c r="F21" s="223">
        <v>0</v>
      </c>
      <c r="G21" s="220"/>
    </row>
    <row r="22" s="211" customFormat="1" ht="18" customHeight="1" spans="1:7">
      <c r="A22" s="224"/>
      <c r="B22" s="221" t="s">
        <v>62</v>
      </c>
      <c r="C22" s="223"/>
      <c r="D22" s="184" t="s">
        <v>63</v>
      </c>
      <c r="E22" s="221" t="s">
        <v>64</v>
      </c>
      <c r="F22" s="223">
        <v>0</v>
      </c>
      <c r="G22" s="220"/>
    </row>
    <row r="23" s="211" customFormat="1" ht="18" customHeight="1" spans="1:7">
      <c r="A23" s="224"/>
      <c r="B23" s="221" t="s">
        <v>65</v>
      </c>
      <c r="C23" s="223"/>
      <c r="D23" s="184" t="s">
        <v>66</v>
      </c>
      <c r="E23" s="221" t="s">
        <v>67</v>
      </c>
      <c r="F23" s="223">
        <v>0</v>
      </c>
      <c r="G23" s="220"/>
    </row>
    <row r="24" s="211" customFormat="1" ht="18" customHeight="1" spans="1:7">
      <c r="A24" s="224"/>
      <c r="B24" s="221" t="s">
        <v>68</v>
      </c>
      <c r="C24" s="223"/>
      <c r="D24" s="184" t="s">
        <v>69</v>
      </c>
      <c r="E24" s="221" t="s">
        <v>70</v>
      </c>
      <c r="F24" s="223">
        <v>0</v>
      </c>
      <c r="G24" s="220"/>
    </row>
    <row r="25" s="211" customFormat="1" ht="18" customHeight="1" spans="1:7">
      <c r="A25" s="224"/>
      <c r="B25" s="221" t="s">
        <v>71</v>
      </c>
      <c r="C25" s="223"/>
      <c r="D25" s="184" t="s">
        <v>72</v>
      </c>
      <c r="E25" s="221" t="s">
        <v>73</v>
      </c>
      <c r="F25" s="223">
        <v>0</v>
      </c>
      <c r="G25" s="220"/>
    </row>
    <row r="26" s="211" customFormat="1" ht="18" customHeight="1" spans="1:7">
      <c r="A26" s="224"/>
      <c r="B26" s="221" t="s">
        <v>74</v>
      </c>
      <c r="C26" s="223"/>
      <c r="D26" s="184" t="s">
        <v>75</v>
      </c>
      <c r="E26" s="221" t="s">
        <v>76</v>
      </c>
      <c r="F26" s="223">
        <v>0</v>
      </c>
      <c r="G26" s="220"/>
    </row>
    <row r="27" s="211" customFormat="1" ht="18" customHeight="1" spans="1:7">
      <c r="A27" s="224"/>
      <c r="B27" s="221" t="s">
        <v>77</v>
      </c>
      <c r="C27" s="223"/>
      <c r="D27" s="184" t="s">
        <v>78</v>
      </c>
      <c r="E27" s="221" t="s">
        <v>79</v>
      </c>
      <c r="F27" s="223">
        <v>0</v>
      </c>
      <c r="G27" s="220"/>
    </row>
    <row r="28" s="211" customFormat="1" ht="18" customHeight="1" spans="1:7">
      <c r="A28" s="224"/>
      <c r="B28" s="221" t="s">
        <v>80</v>
      </c>
      <c r="C28" s="223"/>
      <c r="D28" s="184" t="s">
        <v>81</v>
      </c>
      <c r="E28" s="221" t="s">
        <v>82</v>
      </c>
      <c r="F28" s="223">
        <v>0</v>
      </c>
      <c r="G28" s="220"/>
    </row>
    <row r="29" s="211" customFormat="1" ht="18" customHeight="1" spans="1:7">
      <c r="A29" s="219"/>
      <c r="B29" s="221" t="s">
        <v>83</v>
      </c>
      <c r="C29" s="224"/>
      <c r="D29" s="184" t="s">
        <v>84</v>
      </c>
      <c r="E29" s="221" t="s">
        <v>85</v>
      </c>
      <c r="F29" s="223">
        <v>0</v>
      </c>
      <c r="G29" s="220"/>
    </row>
    <row r="30" s="211" customFormat="1" ht="18" customHeight="1" spans="1:7">
      <c r="A30" s="234" t="s">
        <v>86</v>
      </c>
      <c r="B30" s="221" t="s">
        <v>87</v>
      </c>
      <c r="C30" s="223">
        <f>SUM(C7:C29)</f>
        <v>49097474.81</v>
      </c>
      <c r="D30" s="234" t="s">
        <v>88</v>
      </c>
      <c r="E30" s="221" t="s">
        <v>89</v>
      </c>
      <c r="F30" s="226">
        <v>51035906.6</v>
      </c>
      <c r="G30" s="220"/>
    </row>
    <row r="31" s="211" customFormat="1" ht="18" customHeight="1" spans="1:7">
      <c r="A31" s="224" t="s">
        <v>90</v>
      </c>
      <c r="B31" s="221" t="s">
        <v>91</v>
      </c>
      <c r="C31" s="223">
        <v>0</v>
      </c>
      <c r="D31" s="224" t="s">
        <v>92</v>
      </c>
      <c r="E31" s="221" t="s">
        <v>93</v>
      </c>
      <c r="F31" s="226">
        <v>0</v>
      </c>
      <c r="G31" s="220"/>
    </row>
    <row r="32" s="211" customFormat="1" ht="18" customHeight="1" spans="1:7">
      <c r="A32" s="227" t="s">
        <v>94</v>
      </c>
      <c r="B32" s="221" t="s">
        <v>95</v>
      </c>
      <c r="C32" s="223">
        <v>9299778.2</v>
      </c>
      <c r="D32" s="227" t="s">
        <v>96</v>
      </c>
      <c r="E32" s="221" t="s">
        <v>97</v>
      </c>
      <c r="F32" s="226">
        <v>0</v>
      </c>
      <c r="G32" s="220"/>
    </row>
    <row r="33" s="211" customFormat="1" ht="18" customHeight="1" spans="1:7">
      <c r="A33" s="227" t="s">
        <v>98</v>
      </c>
      <c r="B33" s="221" t="s">
        <v>99</v>
      </c>
      <c r="C33" s="223">
        <v>0</v>
      </c>
      <c r="D33" s="227" t="s">
        <v>100</v>
      </c>
      <c r="E33" s="221" t="s">
        <v>101</v>
      </c>
      <c r="F33" s="226">
        <v>0</v>
      </c>
      <c r="G33" s="220"/>
    </row>
    <row r="34" s="211" customFormat="1" ht="18" customHeight="1" spans="1:7">
      <c r="A34" s="227" t="s">
        <v>102</v>
      </c>
      <c r="B34" s="221" t="s">
        <v>103</v>
      </c>
      <c r="C34" s="223">
        <v>9299778.2</v>
      </c>
      <c r="D34" s="227" t="s">
        <v>104</v>
      </c>
      <c r="E34" s="221" t="s">
        <v>105</v>
      </c>
      <c r="F34" s="226">
        <v>0</v>
      </c>
      <c r="G34" s="220"/>
    </row>
    <row r="35" s="211" customFormat="1" ht="18" customHeight="1" spans="1:7">
      <c r="A35" s="227" t="s">
        <v>106</v>
      </c>
      <c r="B35" s="221" t="s">
        <v>107</v>
      </c>
      <c r="C35" s="223">
        <v>0</v>
      </c>
      <c r="D35" s="227" t="s">
        <v>108</v>
      </c>
      <c r="E35" s="221" t="s">
        <v>109</v>
      </c>
      <c r="F35" s="226">
        <v>0</v>
      </c>
      <c r="G35" s="220"/>
    </row>
    <row r="36" s="211" customFormat="1" ht="18" customHeight="1" spans="1:7">
      <c r="A36" s="224"/>
      <c r="B36" s="221" t="s">
        <v>110</v>
      </c>
      <c r="C36" s="223"/>
      <c r="D36" s="227" t="s">
        <v>111</v>
      </c>
      <c r="E36" s="221" t="s">
        <v>112</v>
      </c>
      <c r="F36" s="226">
        <v>7361346.41</v>
      </c>
      <c r="G36" s="220"/>
    </row>
    <row r="37" s="211" customFormat="1" ht="18" customHeight="1" spans="1:7">
      <c r="A37" s="224"/>
      <c r="B37" s="221" t="s">
        <v>113</v>
      </c>
      <c r="C37" s="223"/>
      <c r="D37" s="227" t="s">
        <v>98</v>
      </c>
      <c r="E37" s="221" t="s">
        <v>114</v>
      </c>
      <c r="F37" s="226">
        <v>0</v>
      </c>
      <c r="G37" s="220"/>
    </row>
    <row r="38" s="211" customFormat="1" ht="18" customHeight="1" spans="1:7">
      <c r="A38" s="228"/>
      <c r="B38" s="221" t="s">
        <v>115</v>
      </c>
      <c r="C38" s="223"/>
      <c r="D38" s="227" t="s">
        <v>102</v>
      </c>
      <c r="E38" s="221" t="s">
        <v>116</v>
      </c>
      <c r="F38" s="226">
        <v>7361346.41</v>
      </c>
      <c r="G38" s="220"/>
    </row>
    <row r="39" s="211" customFormat="1" ht="18" customHeight="1" spans="1:7">
      <c r="A39" s="224"/>
      <c r="B39" s="221" t="s">
        <v>117</v>
      </c>
      <c r="C39" s="223"/>
      <c r="D39" s="227" t="s">
        <v>106</v>
      </c>
      <c r="E39" s="221" t="s">
        <v>118</v>
      </c>
      <c r="F39" s="226">
        <v>0</v>
      </c>
      <c r="G39" s="220"/>
    </row>
    <row r="40" s="212" customFormat="1" ht="18" customHeight="1" spans="1:7">
      <c r="A40" s="229" t="s">
        <v>119</v>
      </c>
      <c r="B40" s="221" t="s">
        <v>120</v>
      </c>
      <c r="C40" s="223">
        <v>58397253.01</v>
      </c>
      <c r="D40" s="229" t="s">
        <v>119</v>
      </c>
      <c r="E40" s="221" t="s">
        <v>121</v>
      </c>
      <c r="F40" s="226">
        <v>58397253.01</v>
      </c>
      <c r="G40" s="230"/>
    </row>
    <row r="41" ht="26.25" customHeight="1" spans="1:6">
      <c r="A41" s="231" t="s">
        <v>122</v>
      </c>
      <c r="B41" s="231"/>
      <c r="C41" s="231"/>
      <c r="D41" s="231"/>
      <c r="E41" s="231"/>
      <c r="F41" s="231"/>
    </row>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19.9" customHeight="1"/>
    <row r="266" ht="19.9" customHeight="1"/>
    <row r="267" ht="19.9" customHeight="1"/>
    <row r="268" ht="19.9" customHeight="1"/>
  </sheetData>
  <mergeCells count="6">
    <mergeCell ref="A1:F1"/>
    <mergeCell ref="E2:F2"/>
    <mergeCell ref="E3:F3"/>
    <mergeCell ref="A4:C4"/>
    <mergeCell ref="D4:F4"/>
    <mergeCell ref="A41:F41"/>
  </mergeCells>
  <pageMargins left="0.309027777777778" right="0.279166666666667" top="0.669444444444445" bottom="0.2" header="0.75" footer="0.2"/>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9"/>
  <sheetViews>
    <sheetView topLeftCell="A4" workbookViewId="0">
      <selection activeCell="M12" sqref="M12"/>
    </sheetView>
  </sheetViews>
  <sheetFormatPr defaultColWidth="8.8" defaultRowHeight="15.6"/>
  <cols>
    <col min="1" max="1" width="4" style="201" customWidth="1"/>
    <col min="2" max="2" width="3.7" style="201" customWidth="1"/>
    <col min="3" max="3" width="4.1" style="201" customWidth="1"/>
    <col min="4" max="4" width="22.6" style="201" customWidth="1"/>
    <col min="5" max="11" width="13.5" style="201" customWidth="1"/>
    <col min="12" max="32" width="9" style="201"/>
    <col min="33" max="16384" width="8.8" style="201"/>
  </cols>
  <sheetData>
    <row r="1" customFormat="1" ht="29.25" customHeight="1" spans="1:11">
      <c r="A1" s="62" t="s">
        <v>123</v>
      </c>
      <c r="B1" s="62"/>
      <c r="C1" s="62"/>
      <c r="D1" s="62"/>
      <c r="E1" s="62"/>
      <c r="F1" s="62"/>
      <c r="G1" s="62"/>
      <c r="H1" s="62"/>
      <c r="I1" s="62"/>
      <c r="J1" s="62"/>
      <c r="K1" s="62"/>
    </row>
    <row r="2" customFormat="1" ht="18" customHeight="1" spans="1:11">
      <c r="A2" s="81"/>
      <c r="B2" s="81"/>
      <c r="C2" s="81"/>
      <c r="D2" s="81"/>
      <c r="E2" s="81"/>
      <c r="F2" s="81"/>
      <c r="G2" s="81"/>
      <c r="H2" s="81"/>
      <c r="I2" s="81"/>
      <c r="J2" s="81"/>
      <c r="K2" s="111" t="s">
        <v>124</v>
      </c>
    </row>
    <row r="3" customFormat="1" ht="18" customHeight="1" spans="1:11">
      <c r="A3" s="206" t="s">
        <v>2</v>
      </c>
      <c r="B3" s="206"/>
      <c r="C3" s="206"/>
      <c r="D3" s="206"/>
      <c r="E3" s="81"/>
      <c r="F3" s="81"/>
      <c r="G3" s="81"/>
      <c r="H3" s="203"/>
      <c r="I3" s="81"/>
      <c r="J3" s="81"/>
      <c r="K3" s="111" t="s">
        <v>3</v>
      </c>
    </row>
    <row r="4" customFormat="1" ht="24" customHeight="1" spans="1:11">
      <c r="A4" s="92" t="s">
        <v>125</v>
      </c>
      <c r="B4" s="92" t="s">
        <v>126</v>
      </c>
      <c r="C4" s="92" t="s">
        <v>126</v>
      </c>
      <c r="D4" s="92" t="s">
        <v>126</v>
      </c>
      <c r="E4" s="91" t="s">
        <v>86</v>
      </c>
      <c r="F4" s="91" t="s">
        <v>127</v>
      </c>
      <c r="G4" s="91" t="s">
        <v>128</v>
      </c>
      <c r="H4" s="207" t="s">
        <v>129</v>
      </c>
      <c r="I4" s="91" t="s">
        <v>130</v>
      </c>
      <c r="J4" s="91" t="s">
        <v>131</v>
      </c>
      <c r="K4" s="207" t="s">
        <v>132</v>
      </c>
    </row>
    <row r="5" customFormat="1" ht="47.25" customHeight="1" spans="1:11">
      <c r="A5" s="91" t="s">
        <v>133</v>
      </c>
      <c r="B5" s="91" t="s">
        <v>126</v>
      </c>
      <c r="C5" s="91" t="s">
        <v>126</v>
      </c>
      <c r="D5" s="208" t="s">
        <v>134</v>
      </c>
      <c r="E5" s="91" t="s">
        <v>126</v>
      </c>
      <c r="F5" s="91" t="s">
        <v>126</v>
      </c>
      <c r="G5" s="91" t="s">
        <v>126</v>
      </c>
      <c r="H5" s="209"/>
      <c r="I5" s="91" t="s">
        <v>126</v>
      </c>
      <c r="J5" s="91" t="s">
        <v>126</v>
      </c>
      <c r="K5" s="209"/>
    </row>
    <row r="6" customFormat="1" ht="18" customHeight="1" spans="1:11">
      <c r="A6" s="92" t="s">
        <v>135</v>
      </c>
      <c r="B6" s="92" t="s">
        <v>136</v>
      </c>
      <c r="C6" s="92" t="s">
        <v>137</v>
      </c>
      <c r="D6" s="92" t="s">
        <v>138</v>
      </c>
      <c r="E6" s="91" t="s">
        <v>10</v>
      </c>
      <c r="F6" s="91" t="s">
        <v>11</v>
      </c>
      <c r="G6" s="91" t="s">
        <v>19</v>
      </c>
      <c r="H6" s="91" t="s">
        <v>23</v>
      </c>
      <c r="I6" s="91" t="s">
        <v>31</v>
      </c>
      <c r="J6" s="91" t="s">
        <v>35</v>
      </c>
      <c r="K6" s="91" t="s">
        <v>38</v>
      </c>
    </row>
    <row r="7" customFormat="1" ht="18" customHeight="1" spans="1:11">
      <c r="A7" s="92" t="s">
        <v>126</v>
      </c>
      <c r="B7" s="92" t="s">
        <v>126</v>
      </c>
      <c r="C7" s="92" t="s">
        <v>126</v>
      </c>
      <c r="D7" s="92" t="s">
        <v>139</v>
      </c>
      <c r="E7" s="93">
        <v>49097474.81</v>
      </c>
      <c r="F7" s="93">
        <v>45225249.9</v>
      </c>
      <c r="G7" s="93">
        <v>0</v>
      </c>
      <c r="H7" s="93">
        <v>3027229.91</v>
      </c>
      <c r="I7" s="93">
        <v>0</v>
      </c>
      <c r="J7" s="93">
        <v>0</v>
      </c>
      <c r="K7" s="113">
        <v>844995</v>
      </c>
    </row>
    <row r="8" customFormat="1" ht="21" customHeight="1" spans="1:11">
      <c r="A8" s="94" t="s">
        <v>140</v>
      </c>
      <c r="B8" s="95"/>
      <c r="C8" s="95" t="s">
        <v>126</v>
      </c>
      <c r="D8" s="95" t="s">
        <v>141</v>
      </c>
      <c r="E8" s="93">
        <v>45914074.91</v>
      </c>
      <c r="F8" s="93">
        <v>42171850</v>
      </c>
      <c r="G8" s="93">
        <v>0</v>
      </c>
      <c r="H8" s="93">
        <v>3027229.91</v>
      </c>
      <c r="I8" s="93">
        <v>0</v>
      </c>
      <c r="J8" s="93">
        <v>0</v>
      </c>
      <c r="K8" s="113">
        <v>714995</v>
      </c>
    </row>
    <row r="9" customFormat="1" ht="21" customHeight="1" spans="1:11">
      <c r="A9" s="94" t="s">
        <v>142</v>
      </c>
      <c r="B9" s="95"/>
      <c r="C9" s="95" t="s">
        <v>126</v>
      </c>
      <c r="D9" s="95" t="s">
        <v>143</v>
      </c>
      <c r="E9" s="93">
        <v>45644074.91</v>
      </c>
      <c r="F9" s="93">
        <v>41901850</v>
      </c>
      <c r="G9" s="93">
        <v>0</v>
      </c>
      <c r="H9" s="93">
        <v>3027229.91</v>
      </c>
      <c r="I9" s="93">
        <v>0</v>
      </c>
      <c r="J9" s="93">
        <v>0</v>
      </c>
      <c r="K9" s="113">
        <v>714995</v>
      </c>
    </row>
    <row r="10" customFormat="1" ht="21" customHeight="1" spans="1:11">
      <c r="A10" s="94" t="s">
        <v>144</v>
      </c>
      <c r="B10" s="95"/>
      <c r="C10" s="95" t="s">
        <v>126</v>
      </c>
      <c r="D10" s="95" t="s">
        <v>145</v>
      </c>
      <c r="E10" s="93">
        <v>600000</v>
      </c>
      <c r="F10" s="93">
        <v>600000</v>
      </c>
      <c r="G10" s="93">
        <v>0</v>
      </c>
      <c r="H10" s="93">
        <v>0</v>
      </c>
      <c r="I10" s="93">
        <v>0</v>
      </c>
      <c r="J10" s="93">
        <v>0</v>
      </c>
      <c r="K10" s="113">
        <v>0</v>
      </c>
    </row>
    <row r="11" customFormat="1" ht="21" customHeight="1" spans="1:11">
      <c r="A11" s="94" t="s">
        <v>146</v>
      </c>
      <c r="B11" s="95"/>
      <c r="C11" s="95" t="s">
        <v>126</v>
      </c>
      <c r="D11" s="95" t="s">
        <v>147</v>
      </c>
      <c r="E11" s="93">
        <v>45044074.91</v>
      </c>
      <c r="F11" s="93">
        <v>41301850</v>
      </c>
      <c r="G11" s="93">
        <v>0</v>
      </c>
      <c r="H11" s="93">
        <v>3027229.91</v>
      </c>
      <c r="I11" s="93">
        <v>0</v>
      </c>
      <c r="J11" s="93">
        <v>0</v>
      </c>
      <c r="K11" s="113">
        <v>714995</v>
      </c>
    </row>
    <row r="12" customFormat="1" ht="21" customHeight="1" spans="1:11">
      <c r="A12" s="94" t="s">
        <v>148</v>
      </c>
      <c r="B12" s="95"/>
      <c r="C12" s="95" t="s">
        <v>126</v>
      </c>
      <c r="D12" s="95" t="s">
        <v>149</v>
      </c>
      <c r="E12" s="93">
        <v>270000</v>
      </c>
      <c r="F12" s="93">
        <v>270000</v>
      </c>
      <c r="G12" s="93">
        <v>0</v>
      </c>
      <c r="H12" s="93">
        <v>0</v>
      </c>
      <c r="I12" s="93">
        <v>0</v>
      </c>
      <c r="J12" s="93">
        <v>0</v>
      </c>
      <c r="K12" s="113">
        <v>0</v>
      </c>
    </row>
    <row r="13" customFormat="1" ht="21" customHeight="1" spans="1:11">
      <c r="A13" s="94" t="s">
        <v>150</v>
      </c>
      <c r="B13" s="95"/>
      <c r="C13" s="95" t="s">
        <v>126</v>
      </c>
      <c r="D13" s="95" t="s">
        <v>151</v>
      </c>
      <c r="E13" s="93">
        <v>270000</v>
      </c>
      <c r="F13" s="93">
        <v>270000</v>
      </c>
      <c r="G13" s="93">
        <v>0</v>
      </c>
      <c r="H13" s="93">
        <v>0</v>
      </c>
      <c r="I13" s="93">
        <v>0</v>
      </c>
      <c r="J13" s="93">
        <v>0</v>
      </c>
      <c r="K13" s="113">
        <v>0</v>
      </c>
    </row>
    <row r="14" customFormat="1" ht="21" customHeight="1" spans="1:11">
      <c r="A14" s="94" t="s">
        <v>152</v>
      </c>
      <c r="B14" s="95"/>
      <c r="C14" s="95" t="s">
        <v>126</v>
      </c>
      <c r="D14" s="95" t="s">
        <v>153</v>
      </c>
      <c r="E14" s="93">
        <v>3083399.9</v>
      </c>
      <c r="F14" s="93">
        <v>2953399.9</v>
      </c>
      <c r="G14" s="93">
        <v>0</v>
      </c>
      <c r="H14" s="93">
        <v>0</v>
      </c>
      <c r="I14" s="93">
        <v>0</v>
      </c>
      <c r="J14" s="93">
        <v>0</v>
      </c>
      <c r="K14" s="113">
        <v>130000</v>
      </c>
    </row>
    <row r="15" customFormat="1" ht="21" customHeight="1" spans="1:11">
      <c r="A15" s="94" t="s">
        <v>154</v>
      </c>
      <c r="B15" s="95"/>
      <c r="C15" s="95" t="s">
        <v>126</v>
      </c>
      <c r="D15" s="95" t="s">
        <v>155</v>
      </c>
      <c r="E15" s="93">
        <v>1897399.9</v>
      </c>
      <c r="F15" s="93">
        <v>1897399.9</v>
      </c>
      <c r="G15" s="93">
        <v>0</v>
      </c>
      <c r="H15" s="93">
        <v>0</v>
      </c>
      <c r="I15" s="93">
        <v>0</v>
      </c>
      <c r="J15" s="93">
        <v>0</v>
      </c>
      <c r="K15" s="113">
        <v>0</v>
      </c>
    </row>
    <row r="16" customFormat="1" ht="21" customHeight="1" spans="1:11">
      <c r="A16" s="94" t="s">
        <v>156</v>
      </c>
      <c r="B16" s="95"/>
      <c r="C16" s="95" t="s">
        <v>126</v>
      </c>
      <c r="D16" s="95" t="s">
        <v>157</v>
      </c>
      <c r="E16" s="93">
        <v>1897399.9</v>
      </c>
      <c r="F16" s="93">
        <v>1897399.9</v>
      </c>
      <c r="G16" s="93">
        <v>0</v>
      </c>
      <c r="H16" s="93">
        <v>0</v>
      </c>
      <c r="I16" s="93">
        <v>0</v>
      </c>
      <c r="J16" s="93">
        <v>0</v>
      </c>
      <c r="K16" s="113">
        <v>0</v>
      </c>
    </row>
    <row r="17" customFormat="1" ht="21" customHeight="1" spans="1:11">
      <c r="A17" s="94" t="s">
        <v>158</v>
      </c>
      <c r="B17" s="95"/>
      <c r="C17" s="95" t="s">
        <v>126</v>
      </c>
      <c r="D17" s="95" t="s">
        <v>159</v>
      </c>
      <c r="E17" s="93">
        <v>1186000</v>
      </c>
      <c r="F17" s="93">
        <v>1056000</v>
      </c>
      <c r="G17" s="93">
        <v>0</v>
      </c>
      <c r="H17" s="93">
        <v>0</v>
      </c>
      <c r="I17" s="93">
        <v>0</v>
      </c>
      <c r="J17" s="93">
        <v>0</v>
      </c>
      <c r="K17" s="113">
        <v>130000</v>
      </c>
    </row>
    <row r="18" customFormat="1" ht="21" customHeight="1" spans="1:11">
      <c r="A18" s="94" t="s">
        <v>160</v>
      </c>
      <c r="B18" s="95"/>
      <c r="C18" s="95" t="s">
        <v>126</v>
      </c>
      <c r="D18" s="95" t="s">
        <v>161</v>
      </c>
      <c r="E18" s="93">
        <v>1186000</v>
      </c>
      <c r="F18" s="93">
        <v>1056000</v>
      </c>
      <c r="G18" s="93">
        <v>0</v>
      </c>
      <c r="H18" s="93">
        <v>0</v>
      </c>
      <c r="I18" s="93">
        <v>0</v>
      </c>
      <c r="J18" s="93">
        <v>0</v>
      </c>
      <c r="K18" s="113">
        <v>130000</v>
      </c>
    </row>
    <row r="19" customFormat="1" ht="21" customHeight="1" spans="1:11">
      <c r="A19" s="94" t="s">
        <v>162</v>
      </c>
      <c r="B19" s="95"/>
      <c r="C19" s="95" t="s">
        <v>126</v>
      </c>
      <c r="D19" s="95" t="s">
        <v>163</v>
      </c>
      <c r="E19" s="93">
        <v>100000</v>
      </c>
      <c r="F19" s="93">
        <v>100000</v>
      </c>
      <c r="G19" s="93">
        <v>0</v>
      </c>
      <c r="H19" s="93">
        <v>0</v>
      </c>
      <c r="I19" s="93">
        <v>0</v>
      </c>
      <c r="J19" s="93">
        <v>0</v>
      </c>
      <c r="K19" s="113">
        <v>0</v>
      </c>
    </row>
    <row r="20" customFormat="1" ht="21" customHeight="1" spans="1:11">
      <c r="A20" s="94" t="s">
        <v>164</v>
      </c>
      <c r="B20" s="95"/>
      <c r="C20" s="95" t="s">
        <v>126</v>
      </c>
      <c r="D20" s="95" t="s">
        <v>165</v>
      </c>
      <c r="E20" s="93">
        <v>100000</v>
      </c>
      <c r="F20" s="93">
        <v>100000</v>
      </c>
      <c r="G20" s="93">
        <v>0</v>
      </c>
      <c r="H20" s="93">
        <v>0</v>
      </c>
      <c r="I20" s="93">
        <v>0</v>
      </c>
      <c r="J20" s="93">
        <v>0</v>
      </c>
      <c r="K20" s="113">
        <v>0</v>
      </c>
    </row>
    <row r="21" customFormat="1" ht="21" customHeight="1" spans="1:11">
      <c r="A21" s="161" t="s">
        <v>166</v>
      </c>
      <c r="B21" s="162"/>
      <c r="C21" s="162" t="s">
        <v>126</v>
      </c>
      <c r="D21" s="162" t="s">
        <v>167</v>
      </c>
      <c r="E21" s="163">
        <v>100000</v>
      </c>
      <c r="F21" s="163">
        <v>100000</v>
      </c>
      <c r="G21" s="163">
        <v>0</v>
      </c>
      <c r="H21" s="163">
        <v>0</v>
      </c>
      <c r="I21" s="163">
        <v>0</v>
      </c>
      <c r="J21" s="163">
        <v>0</v>
      </c>
      <c r="K21" s="175">
        <v>0</v>
      </c>
    </row>
    <row r="22" ht="21" customHeight="1" spans="1:11">
      <c r="A22" s="210" t="s">
        <v>168</v>
      </c>
      <c r="B22" s="210"/>
      <c r="C22" s="210"/>
      <c r="D22" s="210"/>
      <c r="E22" s="210"/>
      <c r="F22" s="210"/>
      <c r="G22" s="210"/>
      <c r="H22" s="210"/>
      <c r="I22" s="210"/>
      <c r="J22" s="210"/>
      <c r="K22" s="210"/>
    </row>
    <row r="23" ht="26.25" customHeight="1"/>
    <row r="24" ht="26.25" customHeight="1"/>
    <row r="25" ht="26.25" customHeight="1"/>
    <row r="26" ht="26.25" customHeight="1"/>
    <row r="27" ht="26.25" customHeight="1"/>
    <row r="28" ht="26.25" customHeight="1"/>
    <row r="29" ht="26.25" customHeight="1"/>
    <row r="30" ht="26.25" customHeight="1"/>
    <row r="31" ht="26.25" customHeight="1"/>
    <row r="32"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19.9" customHeight="1"/>
    <row r="237" ht="19.9" customHeight="1"/>
    <row r="238" ht="19.9" customHeight="1"/>
    <row r="239" ht="19.9" customHeight="1"/>
  </sheetData>
  <mergeCells count="29">
    <mergeCell ref="A1:K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K22"/>
    <mergeCell ref="A6:A7"/>
    <mergeCell ref="B6:B7"/>
    <mergeCell ref="C6:C7"/>
    <mergeCell ref="E4:E5"/>
    <mergeCell ref="F4:F5"/>
    <mergeCell ref="G4:G5"/>
    <mergeCell ref="H4:H5"/>
    <mergeCell ref="I4:I5"/>
    <mergeCell ref="J4:J5"/>
    <mergeCell ref="K4:K5"/>
  </mergeCells>
  <pageMargins left="0.309027777777778" right="0.279166666666667" top="0.669444444444445" bottom="0.2" header="0.75" footer="0.2"/>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4"/>
  <sheetViews>
    <sheetView topLeftCell="A4" workbookViewId="0">
      <selection activeCell="M9" sqref="M9"/>
    </sheetView>
  </sheetViews>
  <sheetFormatPr defaultColWidth="8.8" defaultRowHeight="15.6"/>
  <cols>
    <col min="1" max="3" width="6" style="201" customWidth="1"/>
    <col min="4" max="4" width="22.6" style="201" customWidth="1"/>
    <col min="5" max="10" width="13.25" style="201" customWidth="1"/>
    <col min="11" max="32" width="9" style="201"/>
    <col min="33" max="16384" width="8.8" style="201"/>
  </cols>
  <sheetData>
    <row r="1" customFormat="1" ht="36" customHeight="1" spans="1:10">
      <c r="A1" s="62" t="s">
        <v>169</v>
      </c>
      <c r="B1" s="62"/>
      <c r="C1" s="62"/>
      <c r="D1" s="62"/>
      <c r="E1" s="62"/>
      <c r="F1" s="62"/>
      <c r="G1" s="62"/>
      <c r="H1" s="62"/>
      <c r="I1" s="62"/>
      <c r="J1" s="62"/>
    </row>
    <row r="2" customFormat="1" ht="18" customHeight="1" spans="1:10">
      <c r="A2" s="81"/>
      <c r="B2" s="81"/>
      <c r="C2" s="81"/>
      <c r="D2" s="81"/>
      <c r="E2" s="81"/>
      <c r="F2" s="81"/>
      <c r="G2" s="81"/>
      <c r="H2" s="81"/>
      <c r="I2" s="204"/>
      <c r="J2" s="205" t="s">
        <v>170</v>
      </c>
    </row>
    <row r="3" customFormat="1" ht="18" customHeight="1" spans="1:10">
      <c r="A3" s="202" t="s">
        <v>2</v>
      </c>
      <c r="B3" s="202"/>
      <c r="C3" s="202"/>
      <c r="D3" s="202"/>
      <c r="E3" s="81"/>
      <c r="F3" s="203"/>
      <c r="G3" s="81"/>
      <c r="H3" s="81"/>
      <c r="I3" s="204"/>
      <c r="J3" s="205" t="s">
        <v>3</v>
      </c>
    </row>
    <row r="4" customFormat="1" ht="18" customHeight="1" spans="1:10">
      <c r="A4" s="92" t="s">
        <v>125</v>
      </c>
      <c r="B4" s="92" t="s">
        <v>126</v>
      </c>
      <c r="C4" s="92" t="s">
        <v>126</v>
      </c>
      <c r="D4" s="92" t="s">
        <v>126</v>
      </c>
      <c r="E4" s="91" t="s">
        <v>88</v>
      </c>
      <c r="F4" s="91" t="s">
        <v>171</v>
      </c>
      <c r="G4" s="91" t="s">
        <v>172</v>
      </c>
      <c r="H4" s="91" t="s">
        <v>173</v>
      </c>
      <c r="I4" s="91" t="s">
        <v>174</v>
      </c>
      <c r="J4" s="91" t="s">
        <v>175</v>
      </c>
    </row>
    <row r="5" customFormat="1" ht="35.25" customHeight="1" spans="1:10">
      <c r="A5" s="91" t="s">
        <v>133</v>
      </c>
      <c r="B5" s="91" t="s">
        <v>126</v>
      </c>
      <c r="C5" s="91" t="s">
        <v>126</v>
      </c>
      <c r="D5" s="92" t="s">
        <v>134</v>
      </c>
      <c r="E5" s="91" t="s">
        <v>126</v>
      </c>
      <c r="F5" s="91" t="s">
        <v>126</v>
      </c>
      <c r="G5" s="91" t="s">
        <v>126</v>
      </c>
      <c r="H5" s="91" t="s">
        <v>126</v>
      </c>
      <c r="I5" s="91" t="s">
        <v>126</v>
      </c>
      <c r="J5" s="91" t="s">
        <v>126</v>
      </c>
    </row>
    <row r="6" customFormat="1" ht="18" customHeight="1" spans="1:10">
      <c r="A6" s="92" t="s">
        <v>135</v>
      </c>
      <c r="B6" s="92" t="s">
        <v>136</v>
      </c>
      <c r="C6" s="92" t="s">
        <v>137</v>
      </c>
      <c r="D6" s="92" t="s">
        <v>138</v>
      </c>
      <c r="E6" s="91" t="s">
        <v>10</v>
      </c>
      <c r="F6" s="91" t="s">
        <v>11</v>
      </c>
      <c r="G6" s="91" t="s">
        <v>19</v>
      </c>
      <c r="H6" s="91" t="s">
        <v>23</v>
      </c>
      <c r="I6" s="91" t="s">
        <v>27</v>
      </c>
      <c r="J6" s="91" t="s">
        <v>31</v>
      </c>
    </row>
    <row r="7" customFormat="1" ht="16.5" customHeight="1" spans="1:10">
      <c r="A7" s="92" t="s">
        <v>126</v>
      </c>
      <c r="B7" s="92" t="s">
        <v>126</v>
      </c>
      <c r="C7" s="92" t="s">
        <v>126</v>
      </c>
      <c r="D7" s="92" t="s">
        <v>139</v>
      </c>
      <c r="E7" s="93">
        <v>51035906.6</v>
      </c>
      <c r="F7" s="93">
        <v>38775474.81</v>
      </c>
      <c r="G7" s="93">
        <v>12260431.79</v>
      </c>
      <c r="H7" s="93">
        <v>0</v>
      </c>
      <c r="I7" s="93">
        <v>0</v>
      </c>
      <c r="J7" s="113">
        <v>0</v>
      </c>
    </row>
    <row r="8" customFormat="1" ht="21.75" customHeight="1" spans="1:10">
      <c r="A8" s="94" t="s">
        <v>140</v>
      </c>
      <c r="B8" s="95"/>
      <c r="C8" s="95" t="s">
        <v>126</v>
      </c>
      <c r="D8" s="95" t="s">
        <v>141</v>
      </c>
      <c r="E8" s="93">
        <v>47669067.2</v>
      </c>
      <c r="F8" s="93">
        <v>36778074.91</v>
      </c>
      <c r="G8" s="93">
        <v>10890992.29</v>
      </c>
      <c r="H8" s="93">
        <v>0</v>
      </c>
      <c r="I8" s="93">
        <v>0</v>
      </c>
      <c r="J8" s="113">
        <v>0</v>
      </c>
    </row>
    <row r="9" customFormat="1" ht="21.75" customHeight="1" spans="1:10">
      <c r="A9" s="94" t="s">
        <v>142</v>
      </c>
      <c r="B9" s="95"/>
      <c r="C9" s="95" t="s">
        <v>126</v>
      </c>
      <c r="D9" s="95" t="s">
        <v>143</v>
      </c>
      <c r="E9" s="93">
        <v>47399067.2</v>
      </c>
      <c r="F9" s="93">
        <v>36778074.91</v>
      </c>
      <c r="G9" s="93">
        <v>10620992.29</v>
      </c>
      <c r="H9" s="93">
        <v>0</v>
      </c>
      <c r="I9" s="93">
        <v>0</v>
      </c>
      <c r="J9" s="113">
        <v>0</v>
      </c>
    </row>
    <row r="10" customFormat="1" ht="21.75" customHeight="1" spans="1:10">
      <c r="A10" s="94" t="s">
        <v>144</v>
      </c>
      <c r="B10" s="95"/>
      <c r="C10" s="95" t="s">
        <v>126</v>
      </c>
      <c r="D10" s="95" t="s">
        <v>145</v>
      </c>
      <c r="E10" s="93">
        <v>1735460</v>
      </c>
      <c r="F10" s="93">
        <v>0</v>
      </c>
      <c r="G10" s="93">
        <v>1735460</v>
      </c>
      <c r="H10" s="93">
        <v>0</v>
      </c>
      <c r="I10" s="93">
        <v>0</v>
      </c>
      <c r="J10" s="113">
        <v>0</v>
      </c>
    </row>
    <row r="11" customFormat="1" ht="21.75" customHeight="1" spans="1:10">
      <c r="A11" s="94" t="s">
        <v>146</v>
      </c>
      <c r="B11" s="95"/>
      <c r="C11" s="95" t="s">
        <v>126</v>
      </c>
      <c r="D11" s="95" t="s">
        <v>147</v>
      </c>
      <c r="E11" s="93">
        <v>45663607.2</v>
      </c>
      <c r="F11" s="93">
        <v>36778074.91</v>
      </c>
      <c r="G11" s="93">
        <v>8885532.29</v>
      </c>
      <c r="H11" s="93">
        <v>0</v>
      </c>
      <c r="I11" s="93">
        <v>0</v>
      </c>
      <c r="J11" s="113">
        <v>0</v>
      </c>
    </row>
    <row r="12" customFormat="1" ht="21.75" customHeight="1" spans="1:10">
      <c r="A12" s="94" t="s">
        <v>148</v>
      </c>
      <c r="B12" s="95"/>
      <c r="C12" s="95" t="s">
        <v>126</v>
      </c>
      <c r="D12" s="95" t="s">
        <v>149</v>
      </c>
      <c r="E12" s="93">
        <v>270000</v>
      </c>
      <c r="F12" s="93">
        <v>0</v>
      </c>
      <c r="G12" s="93">
        <v>270000</v>
      </c>
      <c r="H12" s="93">
        <v>0</v>
      </c>
      <c r="I12" s="93">
        <v>0</v>
      </c>
      <c r="J12" s="113">
        <v>0</v>
      </c>
    </row>
    <row r="13" customFormat="1" ht="21.75" customHeight="1" spans="1:10">
      <c r="A13" s="94" t="s">
        <v>150</v>
      </c>
      <c r="B13" s="95"/>
      <c r="C13" s="95" t="s">
        <v>126</v>
      </c>
      <c r="D13" s="95" t="s">
        <v>151</v>
      </c>
      <c r="E13" s="93">
        <v>270000</v>
      </c>
      <c r="F13" s="93">
        <v>0</v>
      </c>
      <c r="G13" s="93">
        <v>270000</v>
      </c>
      <c r="H13" s="93">
        <v>0</v>
      </c>
      <c r="I13" s="93">
        <v>0</v>
      </c>
      <c r="J13" s="113">
        <v>0</v>
      </c>
    </row>
    <row r="14" customFormat="1" ht="21.75" customHeight="1" spans="1:10">
      <c r="A14" s="94" t="s">
        <v>152</v>
      </c>
      <c r="B14" s="95"/>
      <c r="C14" s="95" t="s">
        <v>126</v>
      </c>
      <c r="D14" s="95" t="s">
        <v>153</v>
      </c>
      <c r="E14" s="93">
        <v>3266839.4</v>
      </c>
      <c r="F14" s="93">
        <v>1897399.9</v>
      </c>
      <c r="G14" s="93">
        <v>1369439.5</v>
      </c>
      <c r="H14" s="93">
        <v>0</v>
      </c>
      <c r="I14" s="93">
        <v>0</v>
      </c>
      <c r="J14" s="113">
        <v>0</v>
      </c>
    </row>
    <row r="15" customFormat="1" ht="21.75" customHeight="1" spans="1:10">
      <c r="A15" s="94" t="s">
        <v>154</v>
      </c>
      <c r="B15" s="95"/>
      <c r="C15" s="95" t="s">
        <v>126</v>
      </c>
      <c r="D15" s="95" t="s">
        <v>155</v>
      </c>
      <c r="E15" s="93">
        <v>1897399.9</v>
      </c>
      <c r="F15" s="93">
        <v>1897399.9</v>
      </c>
      <c r="G15" s="93">
        <v>0</v>
      </c>
      <c r="H15" s="93">
        <v>0</v>
      </c>
      <c r="I15" s="93">
        <v>0</v>
      </c>
      <c r="J15" s="113">
        <v>0</v>
      </c>
    </row>
    <row r="16" customFormat="1" ht="21.75" customHeight="1" spans="1:10">
      <c r="A16" s="94" t="s">
        <v>156</v>
      </c>
      <c r="B16" s="95"/>
      <c r="C16" s="95" t="s">
        <v>126</v>
      </c>
      <c r="D16" s="95" t="s">
        <v>157</v>
      </c>
      <c r="E16" s="93">
        <v>1897399.9</v>
      </c>
      <c r="F16" s="93">
        <v>1897399.9</v>
      </c>
      <c r="G16" s="93">
        <v>0</v>
      </c>
      <c r="H16" s="93">
        <v>0</v>
      </c>
      <c r="I16" s="93">
        <v>0</v>
      </c>
      <c r="J16" s="113">
        <v>0</v>
      </c>
    </row>
    <row r="17" customFormat="1" ht="21.75" customHeight="1" spans="1:10">
      <c r="A17" s="94" t="s">
        <v>158</v>
      </c>
      <c r="B17" s="95"/>
      <c r="C17" s="95" t="s">
        <v>126</v>
      </c>
      <c r="D17" s="95" t="s">
        <v>159</v>
      </c>
      <c r="E17" s="93">
        <v>1369439.5</v>
      </c>
      <c r="F17" s="93">
        <v>0</v>
      </c>
      <c r="G17" s="93">
        <v>1369439.5</v>
      </c>
      <c r="H17" s="93">
        <v>0</v>
      </c>
      <c r="I17" s="93">
        <v>0</v>
      </c>
      <c r="J17" s="113">
        <v>0</v>
      </c>
    </row>
    <row r="18" customFormat="1" ht="21.75" customHeight="1" spans="1:10">
      <c r="A18" s="94" t="s">
        <v>160</v>
      </c>
      <c r="B18" s="95"/>
      <c r="C18" s="95" t="s">
        <v>126</v>
      </c>
      <c r="D18" s="95" t="s">
        <v>161</v>
      </c>
      <c r="E18" s="93">
        <v>1369439.5</v>
      </c>
      <c r="F18" s="93">
        <v>0</v>
      </c>
      <c r="G18" s="93">
        <v>1369439.5</v>
      </c>
      <c r="H18" s="93">
        <v>0</v>
      </c>
      <c r="I18" s="93">
        <v>0</v>
      </c>
      <c r="J18" s="113">
        <v>0</v>
      </c>
    </row>
    <row r="19" customFormat="1" ht="21.75" customHeight="1" spans="1:10">
      <c r="A19" s="94" t="s">
        <v>162</v>
      </c>
      <c r="B19" s="95"/>
      <c r="C19" s="95" t="s">
        <v>126</v>
      </c>
      <c r="D19" s="95" t="s">
        <v>163</v>
      </c>
      <c r="E19" s="93">
        <v>100000</v>
      </c>
      <c r="F19" s="93">
        <v>100000</v>
      </c>
      <c r="G19" s="93">
        <v>0</v>
      </c>
      <c r="H19" s="93">
        <v>0</v>
      </c>
      <c r="I19" s="93">
        <v>0</v>
      </c>
      <c r="J19" s="113">
        <v>0</v>
      </c>
    </row>
    <row r="20" customFormat="1" ht="21.75" customHeight="1" spans="1:10">
      <c r="A20" s="94" t="s">
        <v>164</v>
      </c>
      <c r="B20" s="95"/>
      <c r="C20" s="95" t="s">
        <v>126</v>
      </c>
      <c r="D20" s="95" t="s">
        <v>165</v>
      </c>
      <c r="E20" s="93">
        <v>100000</v>
      </c>
      <c r="F20" s="93">
        <v>100000</v>
      </c>
      <c r="G20" s="93">
        <v>0</v>
      </c>
      <c r="H20" s="93">
        <v>0</v>
      </c>
      <c r="I20" s="93">
        <v>0</v>
      </c>
      <c r="J20" s="113">
        <v>0</v>
      </c>
    </row>
    <row r="21" customFormat="1" ht="21.75" customHeight="1" spans="1:10">
      <c r="A21" s="161" t="s">
        <v>166</v>
      </c>
      <c r="B21" s="162"/>
      <c r="C21" s="162" t="s">
        <v>126</v>
      </c>
      <c r="D21" s="162" t="s">
        <v>167</v>
      </c>
      <c r="E21" s="163">
        <v>100000</v>
      </c>
      <c r="F21" s="163">
        <v>100000</v>
      </c>
      <c r="G21" s="163">
        <v>0</v>
      </c>
      <c r="H21" s="163">
        <v>0</v>
      </c>
      <c r="I21" s="163">
        <v>0</v>
      </c>
      <c r="J21" s="175">
        <v>0</v>
      </c>
    </row>
    <row r="22" customFormat="1" ht="20.25" customHeight="1" spans="1:10">
      <c r="A22" s="122" t="s">
        <v>176</v>
      </c>
      <c r="B22" s="122"/>
      <c r="C22" s="122"/>
      <c r="D22" s="122"/>
      <c r="E22" s="122"/>
      <c r="F22" s="122"/>
      <c r="G22" s="122"/>
      <c r="H22" s="122"/>
      <c r="I22" s="122"/>
      <c r="J22" s="122"/>
    </row>
    <row r="23" ht="26.25" customHeight="1"/>
    <row r="24" ht="26.25" customHeight="1"/>
    <row r="25" ht="26.25" customHeight="1"/>
    <row r="26" ht="26.25" customHeight="1"/>
    <row r="27" ht="26.25" customHeight="1"/>
    <row r="28" ht="26.25" customHeight="1"/>
    <row r="29" ht="26.25" customHeight="1"/>
    <row r="30" ht="26.25" customHeight="1"/>
    <row r="31" ht="26.25" customHeight="1"/>
    <row r="32"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19.9" customHeight="1"/>
    <row r="182" ht="19.9" customHeight="1"/>
    <row r="183" ht="19.9" customHeight="1"/>
    <row r="184" ht="19.9" customHeight="1"/>
  </sheetData>
  <mergeCells count="28">
    <mergeCell ref="A1:J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A6:A7"/>
    <mergeCell ref="B6:B7"/>
    <mergeCell ref="C6:C7"/>
    <mergeCell ref="E4:E5"/>
    <mergeCell ref="F4:F5"/>
    <mergeCell ref="G4:G5"/>
    <mergeCell ref="H4:H5"/>
    <mergeCell ref="I4:I5"/>
    <mergeCell ref="J4:J5"/>
  </mergeCells>
  <pageMargins left="0.309027777777778" right="0.279166666666667" top="0.669444444444445" bottom="0.2" header="0.75" footer="0.2"/>
  <pageSetup paperSize="9"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H35"/>
  <sheetViews>
    <sheetView topLeftCell="A16" workbookViewId="0">
      <selection activeCell="C33" sqref="C33"/>
    </sheetView>
  </sheetViews>
  <sheetFormatPr defaultColWidth="9" defaultRowHeight="15.6" outlineLevelCol="7"/>
  <cols>
    <col min="1" max="1" width="20.875" customWidth="1"/>
    <col min="2" max="2" width="5.25" customWidth="1"/>
    <col min="3" max="3" width="11.9" customWidth="1"/>
    <col min="4" max="4" width="20.875" customWidth="1"/>
    <col min="5" max="5" width="5.375" customWidth="1"/>
    <col min="6" max="7" width="11.9" customWidth="1"/>
    <col min="8" max="8" width="6.9" customWidth="1"/>
  </cols>
  <sheetData>
    <row r="1" ht="25.5" customHeight="1" spans="1:8">
      <c r="A1" s="62" t="s">
        <v>177</v>
      </c>
      <c r="B1" s="62"/>
      <c r="C1" s="62"/>
      <c r="D1" s="62"/>
      <c r="E1" s="62"/>
      <c r="F1" s="62"/>
      <c r="G1" s="62"/>
      <c r="H1" s="62"/>
    </row>
    <row r="2" ht="18" customHeight="1" spans="1:8">
      <c r="A2" s="176"/>
      <c r="B2" s="176"/>
      <c r="C2" s="176"/>
      <c r="D2" s="176"/>
      <c r="E2" s="176"/>
      <c r="F2" s="176"/>
      <c r="G2" s="176"/>
      <c r="H2" s="177" t="s">
        <v>178</v>
      </c>
    </row>
    <row r="3" ht="18" customHeight="1" spans="1:8">
      <c r="A3" s="178" t="s">
        <v>2</v>
      </c>
      <c r="B3" s="176"/>
      <c r="C3" s="176"/>
      <c r="D3" s="176"/>
      <c r="E3" s="176"/>
      <c r="F3" s="179"/>
      <c r="G3" s="176"/>
      <c r="H3" s="177" t="s">
        <v>3</v>
      </c>
    </row>
    <row r="4" ht="18" customHeight="1" spans="1:8">
      <c r="A4" s="180" t="s">
        <v>4</v>
      </c>
      <c r="B4" s="180" t="s">
        <v>126</v>
      </c>
      <c r="C4" s="180" t="s">
        <v>126</v>
      </c>
      <c r="D4" s="180" t="s">
        <v>5</v>
      </c>
      <c r="E4" s="180" t="s">
        <v>126</v>
      </c>
      <c r="F4" s="180" t="s">
        <v>126</v>
      </c>
      <c r="G4" s="180" t="s">
        <v>126</v>
      </c>
      <c r="H4" s="180" t="s">
        <v>126</v>
      </c>
    </row>
    <row r="5" ht="39.75" customHeight="1" spans="1:8">
      <c r="A5" s="181" t="s">
        <v>6</v>
      </c>
      <c r="B5" s="181" t="s">
        <v>7</v>
      </c>
      <c r="C5" s="181" t="s">
        <v>179</v>
      </c>
      <c r="D5" s="181" t="s">
        <v>180</v>
      </c>
      <c r="E5" s="181" t="s">
        <v>7</v>
      </c>
      <c r="F5" s="180" t="s">
        <v>139</v>
      </c>
      <c r="G5" s="181" t="s">
        <v>181</v>
      </c>
      <c r="H5" s="181" t="s">
        <v>182</v>
      </c>
    </row>
    <row r="6" ht="18" customHeight="1" spans="1:8">
      <c r="A6" s="180" t="s">
        <v>9</v>
      </c>
      <c r="B6" s="180" t="s">
        <v>126</v>
      </c>
      <c r="C6" s="180">
        <v>1</v>
      </c>
      <c r="D6" s="180" t="s">
        <v>9</v>
      </c>
      <c r="E6" s="180" t="s">
        <v>126</v>
      </c>
      <c r="F6" s="180">
        <v>2</v>
      </c>
      <c r="G6" s="180">
        <v>3</v>
      </c>
      <c r="H6" s="180">
        <v>4</v>
      </c>
    </row>
    <row r="7" ht="18" customHeight="1" spans="1:8">
      <c r="A7" s="182" t="s">
        <v>183</v>
      </c>
      <c r="B7" s="180" t="s">
        <v>10</v>
      </c>
      <c r="C7" s="183">
        <v>45225249.9</v>
      </c>
      <c r="D7" s="184" t="s">
        <v>13</v>
      </c>
      <c r="E7" s="180">
        <v>29</v>
      </c>
      <c r="F7" s="183">
        <v>43926842.29</v>
      </c>
      <c r="G7" s="183">
        <v>43926842.29</v>
      </c>
      <c r="H7" s="185"/>
    </row>
    <row r="8" ht="18" customHeight="1" spans="1:8">
      <c r="A8" s="182" t="s">
        <v>184</v>
      </c>
      <c r="B8" s="180" t="s">
        <v>11</v>
      </c>
      <c r="C8" s="186">
        <v>0</v>
      </c>
      <c r="D8" s="184" t="s">
        <v>16</v>
      </c>
      <c r="E8" s="180">
        <v>30</v>
      </c>
      <c r="F8" s="186">
        <v>0</v>
      </c>
      <c r="G8" s="186">
        <v>0</v>
      </c>
      <c r="H8" s="185"/>
    </row>
    <row r="9" ht="18" customHeight="1" spans="1:8">
      <c r="A9" s="182" t="s">
        <v>126</v>
      </c>
      <c r="B9" s="180" t="s">
        <v>19</v>
      </c>
      <c r="C9" s="185"/>
      <c r="D9" s="184" t="s">
        <v>20</v>
      </c>
      <c r="E9" s="180">
        <v>31</v>
      </c>
      <c r="F9" s="186">
        <v>0</v>
      </c>
      <c r="G9" s="186">
        <v>0</v>
      </c>
      <c r="H9" s="185"/>
    </row>
    <row r="10" ht="18" customHeight="1" spans="1:8">
      <c r="A10" s="182" t="s">
        <v>126</v>
      </c>
      <c r="B10" s="180" t="s">
        <v>23</v>
      </c>
      <c r="C10" s="185"/>
      <c r="D10" s="184" t="s">
        <v>24</v>
      </c>
      <c r="E10" s="180">
        <v>32</v>
      </c>
      <c r="F10" s="186">
        <v>0</v>
      </c>
      <c r="G10" s="186">
        <v>0</v>
      </c>
      <c r="H10" s="185"/>
    </row>
    <row r="11" ht="18" customHeight="1" spans="1:8">
      <c r="A11" s="182" t="s">
        <v>126</v>
      </c>
      <c r="B11" s="180" t="s">
        <v>27</v>
      </c>
      <c r="C11" s="185"/>
      <c r="D11" s="184" t="s">
        <v>28</v>
      </c>
      <c r="E11" s="180">
        <v>33</v>
      </c>
      <c r="F11" s="186">
        <v>0</v>
      </c>
      <c r="G11" s="186">
        <v>0</v>
      </c>
      <c r="H11" s="185"/>
    </row>
    <row r="12" ht="18" customHeight="1" spans="1:8">
      <c r="A12" s="182" t="s">
        <v>126</v>
      </c>
      <c r="B12" s="180" t="s">
        <v>31</v>
      </c>
      <c r="C12" s="185"/>
      <c r="D12" s="184" t="s">
        <v>32</v>
      </c>
      <c r="E12" s="180">
        <v>34</v>
      </c>
      <c r="F12" s="186">
        <v>0</v>
      </c>
      <c r="G12" s="186">
        <v>0</v>
      </c>
      <c r="H12" s="185"/>
    </row>
    <row r="13" ht="18" customHeight="1" spans="1:8">
      <c r="A13" s="182" t="s">
        <v>126</v>
      </c>
      <c r="B13" s="180" t="s">
        <v>35</v>
      </c>
      <c r="C13" s="185"/>
      <c r="D13" s="184" t="s">
        <v>36</v>
      </c>
      <c r="E13" s="180">
        <v>35</v>
      </c>
      <c r="F13" s="186">
        <v>0</v>
      </c>
      <c r="G13" s="186">
        <v>0</v>
      </c>
      <c r="H13" s="185"/>
    </row>
    <row r="14" ht="18" customHeight="1" spans="1:8">
      <c r="A14" s="182" t="s">
        <v>126</v>
      </c>
      <c r="B14" s="180" t="s">
        <v>38</v>
      </c>
      <c r="C14" s="185"/>
      <c r="D14" s="184" t="s">
        <v>39</v>
      </c>
      <c r="E14" s="180">
        <v>36</v>
      </c>
      <c r="F14" s="183">
        <v>2953399.9</v>
      </c>
      <c r="G14" s="183">
        <v>2953399.9</v>
      </c>
      <c r="H14" s="185"/>
    </row>
    <row r="15" ht="18" customHeight="1" spans="1:8">
      <c r="A15" s="182" t="s">
        <v>126</v>
      </c>
      <c r="B15" s="180" t="s">
        <v>41</v>
      </c>
      <c r="C15" s="185"/>
      <c r="D15" s="184" t="s">
        <v>42</v>
      </c>
      <c r="E15" s="180">
        <v>37</v>
      </c>
      <c r="F15" s="183">
        <v>100000</v>
      </c>
      <c r="G15" s="183">
        <v>100000</v>
      </c>
      <c r="H15" s="185"/>
    </row>
    <row r="16" ht="18" customHeight="1" spans="1:8">
      <c r="A16" s="182" t="s">
        <v>126</v>
      </c>
      <c r="B16" s="180" t="s">
        <v>44</v>
      </c>
      <c r="C16" s="185"/>
      <c r="D16" s="184" t="s">
        <v>45</v>
      </c>
      <c r="E16" s="180">
        <v>38</v>
      </c>
      <c r="F16" s="186">
        <v>0</v>
      </c>
      <c r="G16" s="186">
        <v>0</v>
      </c>
      <c r="H16" s="185"/>
    </row>
    <row r="17" ht="18" customHeight="1" spans="1:8">
      <c r="A17" s="182" t="s">
        <v>126</v>
      </c>
      <c r="B17" s="180" t="s">
        <v>47</v>
      </c>
      <c r="C17" s="185"/>
      <c r="D17" s="184" t="s">
        <v>48</v>
      </c>
      <c r="E17" s="180">
        <v>39</v>
      </c>
      <c r="F17" s="186">
        <v>0</v>
      </c>
      <c r="G17" s="186">
        <v>0</v>
      </c>
      <c r="H17" s="185"/>
    </row>
    <row r="18" ht="18" customHeight="1" spans="1:8">
      <c r="A18" s="182" t="s">
        <v>126</v>
      </c>
      <c r="B18" s="180" t="s">
        <v>50</v>
      </c>
      <c r="C18" s="185"/>
      <c r="D18" s="184" t="s">
        <v>51</v>
      </c>
      <c r="E18" s="180">
        <v>40</v>
      </c>
      <c r="F18" s="186">
        <v>0</v>
      </c>
      <c r="G18" s="186">
        <v>0</v>
      </c>
      <c r="H18" s="185"/>
    </row>
    <row r="19" ht="18" customHeight="1" spans="1:8">
      <c r="A19" s="182" t="s">
        <v>126</v>
      </c>
      <c r="B19" s="180" t="s">
        <v>53</v>
      </c>
      <c r="C19" s="185"/>
      <c r="D19" s="184" t="s">
        <v>54</v>
      </c>
      <c r="E19" s="180">
        <v>41</v>
      </c>
      <c r="F19" s="186">
        <v>0</v>
      </c>
      <c r="G19" s="186">
        <v>0</v>
      </c>
      <c r="H19" s="185"/>
    </row>
    <row r="20" ht="18" customHeight="1" spans="1:8">
      <c r="A20" s="182" t="s">
        <v>126</v>
      </c>
      <c r="B20" s="180" t="s">
        <v>56</v>
      </c>
      <c r="C20" s="185"/>
      <c r="D20" s="184" t="s">
        <v>57</v>
      </c>
      <c r="E20" s="180">
        <v>42</v>
      </c>
      <c r="F20" s="186">
        <v>0</v>
      </c>
      <c r="G20" s="186">
        <v>0</v>
      </c>
      <c r="H20" s="185"/>
    </row>
    <row r="21" ht="18" customHeight="1" spans="1:8">
      <c r="A21" s="182" t="s">
        <v>126</v>
      </c>
      <c r="B21" s="180" t="s">
        <v>59</v>
      </c>
      <c r="C21" s="185"/>
      <c r="D21" s="184" t="s">
        <v>60</v>
      </c>
      <c r="E21" s="180">
        <v>43</v>
      </c>
      <c r="F21" s="186">
        <v>0</v>
      </c>
      <c r="G21" s="186">
        <v>0</v>
      </c>
      <c r="H21" s="185"/>
    </row>
    <row r="22" ht="18" customHeight="1" spans="1:8">
      <c r="A22" s="182" t="s">
        <v>126</v>
      </c>
      <c r="B22" s="180" t="s">
        <v>62</v>
      </c>
      <c r="C22" s="185"/>
      <c r="D22" s="184" t="s">
        <v>63</v>
      </c>
      <c r="E22" s="180">
        <v>44</v>
      </c>
      <c r="F22" s="186">
        <v>0</v>
      </c>
      <c r="G22" s="186">
        <v>0</v>
      </c>
      <c r="H22" s="185"/>
    </row>
    <row r="23" ht="18" customHeight="1" spans="1:8">
      <c r="A23" s="182" t="s">
        <v>126</v>
      </c>
      <c r="B23" s="180" t="s">
        <v>65</v>
      </c>
      <c r="C23" s="185"/>
      <c r="D23" s="184" t="s">
        <v>66</v>
      </c>
      <c r="E23" s="180">
        <v>45</v>
      </c>
      <c r="F23" s="186">
        <v>0</v>
      </c>
      <c r="G23" s="186">
        <v>0</v>
      </c>
      <c r="H23" s="185"/>
    </row>
    <row r="24" ht="18" customHeight="1" spans="1:8">
      <c r="A24" s="182" t="s">
        <v>126</v>
      </c>
      <c r="B24" s="180" t="s">
        <v>68</v>
      </c>
      <c r="C24" s="185"/>
      <c r="D24" s="184" t="s">
        <v>69</v>
      </c>
      <c r="E24" s="180">
        <v>46</v>
      </c>
      <c r="F24" s="186">
        <v>0</v>
      </c>
      <c r="G24" s="186">
        <v>0</v>
      </c>
      <c r="H24" s="185"/>
    </row>
    <row r="25" ht="18" customHeight="1" spans="1:8">
      <c r="A25" s="182" t="s">
        <v>126</v>
      </c>
      <c r="B25" s="180" t="s">
        <v>71</v>
      </c>
      <c r="C25" s="185"/>
      <c r="D25" s="184" t="s">
        <v>72</v>
      </c>
      <c r="E25" s="180">
        <v>47</v>
      </c>
      <c r="F25" s="186">
        <v>0</v>
      </c>
      <c r="G25" s="186">
        <v>0</v>
      </c>
      <c r="H25" s="185"/>
    </row>
    <row r="26" ht="18" customHeight="1" spans="1:8">
      <c r="A26" s="182" t="s">
        <v>126</v>
      </c>
      <c r="B26" s="180" t="s">
        <v>74</v>
      </c>
      <c r="C26" s="185"/>
      <c r="D26" s="184" t="s">
        <v>75</v>
      </c>
      <c r="E26" s="180">
        <v>48</v>
      </c>
      <c r="F26" s="186">
        <v>0</v>
      </c>
      <c r="G26" s="186">
        <v>0</v>
      </c>
      <c r="H26" s="185"/>
    </row>
    <row r="27" ht="18" customHeight="1" spans="1:8">
      <c r="A27" s="182" t="s">
        <v>126</v>
      </c>
      <c r="B27" s="180" t="s">
        <v>77</v>
      </c>
      <c r="C27" s="185"/>
      <c r="D27" s="184" t="s">
        <v>78</v>
      </c>
      <c r="E27" s="180">
        <v>49</v>
      </c>
      <c r="F27" s="186">
        <v>0</v>
      </c>
      <c r="G27" s="186">
        <v>0</v>
      </c>
      <c r="H27" s="185" t="s">
        <v>126</v>
      </c>
    </row>
    <row r="28" ht="18" customHeight="1" spans="1:8">
      <c r="A28" s="182" t="s">
        <v>126</v>
      </c>
      <c r="B28" s="180" t="s">
        <v>80</v>
      </c>
      <c r="C28" s="185"/>
      <c r="D28" s="184" t="s">
        <v>81</v>
      </c>
      <c r="E28" s="180">
        <v>50</v>
      </c>
      <c r="F28" s="186">
        <v>0</v>
      </c>
      <c r="G28" s="186">
        <v>0</v>
      </c>
      <c r="H28" s="185" t="s">
        <v>126</v>
      </c>
    </row>
    <row r="29" ht="18" customHeight="1" spans="1:8">
      <c r="A29" s="182" t="s">
        <v>126</v>
      </c>
      <c r="B29" s="180" t="s">
        <v>83</v>
      </c>
      <c r="C29" s="185"/>
      <c r="D29" s="184" t="s">
        <v>84</v>
      </c>
      <c r="E29" s="180">
        <v>51</v>
      </c>
      <c r="F29" s="186">
        <v>0</v>
      </c>
      <c r="G29" s="186">
        <v>0</v>
      </c>
      <c r="H29" s="185" t="s">
        <v>126</v>
      </c>
    </row>
    <row r="30" ht="18" customHeight="1" spans="1:8">
      <c r="A30" s="187" t="s">
        <v>86</v>
      </c>
      <c r="B30" s="180" t="s">
        <v>87</v>
      </c>
      <c r="C30" s="183">
        <v>45225249.9</v>
      </c>
      <c r="D30" s="187" t="s">
        <v>88</v>
      </c>
      <c r="E30" s="180">
        <v>52</v>
      </c>
      <c r="F30" s="188">
        <v>46980242.19</v>
      </c>
      <c r="G30" s="188">
        <v>46980242.19</v>
      </c>
      <c r="H30" s="189" t="s">
        <v>126</v>
      </c>
    </row>
    <row r="31" ht="18" customHeight="1" spans="1:8">
      <c r="A31" s="182" t="s">
        <v>185</v>
      </c>
      <c r="B31" s="180" t="s">
        <v>91</v>
      </c>
      <c r="C31" s="183">
        <v>8660542.7</v>
      </c>
      <c r="D31" s="190" t="s">
        <v>186</v>
      </c>
      <c r="E31" s="180">
        <v>53</v>
      </c>
      <c r="F31" s="188">
        <v>6905550.41</v>
      </c>
      <c r="G31" s="188">
        <v>6905550.41</v>
      </c>
      <c r="H31" s="190" t="s">
        <v>126</v>
      </c>
    </row>
    <row r="32" ht="18" customHeight="1" spans="1:8">
      <c r="A32" s="182" t="s">
        <v>187</v>
      </c>
      <c r="B32" s="180" t="s">
        <v>95</v>
      </c>
      <c r="C32" s="183">
        <v>8660542.7</v>
      </c>
      <c r="D32" s="190" t="s">
        <v>98</v>
      </c>
      <c r="E32" s="180">
        <v>54</v>
      </c>
      <c r="F32" s="191">
        <v>0</v>
      </c>
      <c r="G32" s="191">
        <v>0</v>
      </c>
      <c r="H32" s="190"/>
    </row>
    <row r="33" ht="18" customHeight="1" spans="1:8">
      <c r="A33" s="192" t="s">
        <v>188</v>
      </c>
      <c r="B33" s="193" t="s">
        <v>99</v>
      </c>
      <c r="C33" s="194">
        <v>0</v>
      </c>
      <c r="D33" s="195" t="s">
        <v>102</v>
      </c>
      <c r="E33" s="193">
        <v>55</v>
      </c>
      <c r="F33" s="196">
        <v>6905550.41</v>
      </c>
      <c r="G33" s="196">
        <v>6905550.41</v>
      </c>
      <c r="H33" s="190"/>
    </row>
    <row r="34" ht="18" customHeight="1" spans="1:8">
      <c r="A34" s="197" t="s">
        <v>139</v>
      </c>
      <c r="B34" s="193" t="s">
        <v>103</v>
      </c>
      <c r="C34" s="198">
        <v>53885792.6</v>
      </c>
      <c r="D34" s="197" t="s">
        <v>139</v>
      </c>
      <c r="E34" s="193">
        <v>56</v>
      </c>
      <c r="F34" s="196">
        <v>53885792.6</v>
      </c>
      <c r="G34" s="196">
        <v>53885792.6</v>
      </c>
      <c r="H34" s="189" t="s">
        <v>126</v>
      </c>
    </row>
    <row r="35" ht="17.25" customHeight="1" spans="1:8">
      <c r="A35" s="199" t="s">
        <v>189</v>
      </c>
      <c r="B35" s="200"/>
      <c r="C35" s="200"/>
      <c r="D35" s="200"/>
      <c r="E35" s="200"/>
      <c r="F35" s="200"/>
      <c r="G35" s="200"/>
      <c r="H35" s="200"/>
    </row>
  </sheetData>
  <mergeCells count="4">
    <mergeCell ref="A1:H1"/>
    <mergeCell ref="A4:C4"/>
    <mergeCell ref="D4:H4"/>
    <mergeCell ref="A35:H35"/>
  </mergeCells>
  <pageMargins left="0.709027777777778" right="0.709027777777778" top="0.75" bottom="0.75" header="0.309027777777778" footer="0.309027777777778"/>
  <pageSetup paperSize="9"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Q23"/>
  <sheetViews>
    <sheetView topLeftCell="A7" workbookViewId="0">
      <selection activeCell="J28" sqref="J28"/>
    </sheetView>
  </sheetViews>
  <sheetFormatPr defaultColWidth="8.8" defaultRowHeight="14.25" customHeight="1"/>
  <cols>
    <col min="1" max="3" width="3.75" style="61" customWidth="1"/>
    <col min="4" max="4" width="22.6" style="61" customWidth="1"/>
    <col min="5" max="5" width="12.6" style="61" customWidth="1"/>
    <col min="6" max="6" width="6.9" style="61" customWidth="1"/>
    <col min="7" max="7" width="12.6" style="61" customWidth="1"/>
    <col min="8" max="9" width="13.6" style="61" customWidth="1"/>
    <col min="10" max="10" width="12.6" style="61" customWidth="1"/>
    <col min="11" max="13" width="13.6" style="61" customWidth="1"/>
    <col min="14" max="14" width="12.6" style="61" customWidth="1"/>
    <col min="15" max="15" width="7.1" style="61" customWidth="1"/>
    <col min="16" max="16" width="12.6" style="61" customWidth="1"/>
    <col min="17" max="17" width="7.1" style="61" customWidth="1"/>
    <col min="18" max="32" width="9" style="61"/>
    <col min="33" max="16384" width="8.8" style="61"/>
  </cols>
  <sheetData>
    <row r="1" ht="36" customHeight="1" spans="1:17">
      <c r="A1" s="155" t="s">
        <v>190</v>
      </c>
      <c r="B1" s="155"/>
      <c r="C1" s="155"/>
      <c r="D1" s="155"/>
      <c r="E1" s="155"/>
      <c r="F1" s="155"/>
      <c r="G1" s="155"/>
      <c r="H1" s="155"/>
      <c r="I1" s="155"/>
      <c r="J1" s="155"/>
      <c r="K1" s="155"/>
      <c r="L1" s="155"/>
      <c r="M1" s="155"/>
      <c r="N1" s="155"/>
      <c r="O1" s="155"/>
      <c r="P1" s="155"/>
      <c r="Q1" s="155"/>
    </row>
    <row r="2" ht="19.5" customHeight="1" spans="1:17">
      <c r="A2" s="156"/>
      <c r="B2" s="156"/>
      <c r="C2" s="156"/>
      <c r="D2" s="156"/>
      <c r="E2" s="156"/>
      <c r="F2" s="156"/>
      <c r="G2" s="156"/>
      <c r="H2" s="156"/>
      <c r="I2" s="156"/>
      <c r="J2" s="156"/>
      <c r="K2" s="156"/>
      <c r="L2" s="156"/>
      <c r="M2" s="156"/>
      <c r="N2" s="166"/>
      <c r="O2" s="167"/>
      <c r="P2" s="64" t="s">
        <v>191</v>
      </c>
      <c r="Q2" s="64"/>
    </row>
    <row r="3" s="153" customFormat="1" ht="19.5" customHeight="1" spans="1:17">
      <c r="A3" s="157" t="s">
        <v>192</v>
      </c>
      <c r="B3" s="157"/>
      <c r="C3" s="157"/>
      <c r="D3" s="158" t="s">
        <v>193</v>
      </c>
      <c r="E3" s="159"/>
      <c r="F3" s="159"/>
      <c r="G3" s="159"/>
      <c r="H3" s="159"/>
      <c r="I3" s="168"/>
      <c r="J3" s="168"/>
      <c r="K3" s="169"/>
      <c r="L3" s="170"/>
      <c r="M3" s="170"/>
      <c r="N3" s="171"/>
      <c r="O3" s="172"/>
      <c r="P3" s="173" t="s">
        <v>3</v>
      </c>
      <c r="Q3" s="173"/>
    </row>
    <row r="4" s="77" customFormat="1" ht="39.75" customHeight="1" spans="1:17">
      <c r="A4" s="84" t="s">
        <v>125</v>
      </c>
      <c r="B4" s="84"/>
      <c r="C4" s="84"/>
      <c r="D4" s="84"/>
      <c r="E4" s="84" t="s">
        <v>94</v>
      </c>
      <c r="F4" s="84"/>
      <c r="G4" s="84"/>
      <c r="H4" s="85" t="s">
        <v>194</v>
      </c>
      <c r="I4" s="104"/>
      <c r="J4" s="105"/>
      <c r="K4" s="84" t="s">
        <v>195</v>
      </c>
      <c r="L4" s="84"/>
      <c r="M4" s="84"/>
      <c r="N4" s="125" t="s">
        <v>111</v>
      </c>
      <c r="O4" s="125"/>
      <c r="P4" s="125"/>
      <c r="Q4" s="125"/>
    </row>
    <row r="5" s="78" customFormat="1" ht="26.25" customHeight="1" spans="1:17">
      <c r="A5" s="86" t="s">
        <v>133</v>
      </c>
      <c r="B5" s="87"/>
      <c r="C5" s="88"/>
      <c r="D5" s="89" t="s">
        <v>134</v>
      </c>
      <c r="E5" s="89" t="s">
        <v>139</v>
      </c>
      <c r="F5" s="89" t="s">
        <v>196</v>
      </c>
      <c r="G5" s="89" t="s">
        <v>197</v>
      </c>
      <c r="H5" s="90" t="s">
        <v>139</v>
      </c>
      <c r="I5" s="89" t="s">
        <v>171</v>
      </c>
      <c r="J5" s="89" t="s">
        <v>172</v>
      </c>
      <c r="K5" s="126" t="s">
        <v>139</v>
      </c>
      <c r="L5" s="84" t="s">
        <v>171</v>
      </c>
      <c r="M5" s="84" t="s">
        <v>172</v>
      </c>
      <c r="N5" s="127" t="s">
        <v>139</v>
      </c>
      <c r="O5" s="125" t="s">
        <v>196</v>
      </c>
      <c r="P5" s="125" t="s">
        <v>197</v>
      </c>
      <c r="Q5" s="125"/>
    </row>
    <row r="6" s="78" customFormat="1" ht="36" customHeight="1" spans="1:17">
      <c r="A6" s="115"/>
      <c r="B6" s="116"/>
      <c r="C6" s="117"/>
      <c r="D6" s="118"/>
      <c r="E6" s="118"/>
      <c r="F6" s="118"/>
      <c r="G6" s="118"/>
      <c r="H6" s="119"/>
      <c r="I6" s="118"/>
      <c r="J6" s="118"/>
      <c r="K6" s="126"/>
      <c r="L6" s="84"/>
      <c r="M6" s="84"/>
      <c r="N6" s="127"/>
      <c r="O6" s="125"/>
      <c r="P6" s="128" t="s">
        <v>198</v>
      </c>
      <c r="Q6" s="130" t="s">
        <v>199</v>
      </c>
    </row>
    <row r="7" s="78" customFormat="1" ht="22.5" customHeight="1" spans="1:17">
      <c r="A7" s="84" t="s">
        <v>135</v>
      </c>
      <c r="B7" s="84" t="s">
        <v>136</v>
      </c>
      <c r="C7" s="84" t="s">
        <v>137</v>
      </c>
      <c r="D7" s="84" t="s">
        <v>138</v>
      </c>
      <c r="E7" s="84">
        <v>1</v>
      </c>
      <c r="F7" s="84">
        <v>2</v>
      </c>
      <c r="G7" s="84">
        <v>3</v>
      </c>
      <c r="H7" s="84">
        <v>4</v>
      </c>
      <c r="I7" s="84">
        <v>5</v>
      </c>
      <c r="J7" s="84">
        <v>6</v>
      </c>
      <c r="K7" s="84">
        <v>7</v>
      </c>
      <c r="L7" s="84">
        <v>8</v>
      </c>
      <c r="M7" s="84">
        <v>9</v>
      </c>
      <c r="N7" s="84">
        <v>10</v>
      </c>
      <c r="O7" s="84">
        <v>11</v>
      </c>
      <c r="P7" s="84">
        <v>12</v>
      </c>
      <c r="Q7" s="84">
        <v>13</v>
      </c>
    </row>
    <row r="8" s="78" customFormat="1" ht="22.5" customHeight="1" spans="1:17">
      <c r="A8" s="84"/>
      <c r="B8" s="84"/>
      <c r="C8" s="84"/>
      <c r="D8" s="84" t="s">
        <v>139</v>
      </c>
      <c r="E8" s="84"/>
      <c r="F8" s="84"/>
      <c r="G8" s="84"/>
      <c r="H8" s="160"/>
      <c r="I8" s="160"/>
      <c r="J8" s="160"/>
      <c r="K8" s="160"/>
      <c r="L8" s="160"/>
      <c r="M8" s="160"/>
      <c r="N8" s="127"/>
      <c r="O8" s="127"/>
      <c r="P8" s="127"/>
      <c r="Q8" s="127"/>
    </row>
    <row r="9" s="78" customFormat="1" ht="22.5" customHeight="1" spans="1:17">
      <c r="A9" s="94" t="s">
        <v>140</v>
      </c>
      <c r="B9" s="95"/>
      <c r="C9" s="95" t="s">
        <v>126</v>
      </c>
      <c r="D9" s="95" t="s">
        <v>141</v>
      </c>
      <c r="E9" s="93">
        <v>8660542.7</v>
      </c>
      <c r="F9" s="93">
        <v>0</v>
      </c>
      <c r="G9" s="93">
        <v>8660542.7</v>
      </c>
      <c r="H9" s="93">
        <v>42171850</v>
      </c>
      <c r="I9" s="93">
        <v>33035850</v>
      </c>
      <c r="J9" s="93">
        <v>9136000</v>
      </c>
      <c r="K9" s="93">
        <v>43926842.29</v>
      </c>
      <c r="L9" s="93">
        <v>33035850</v>
      </c>
      <c r="M9" s="93">
        <v>10890992.29</v>
      </c>
      <c r="N9" s="93">
        <v>6905550.41</v>
      </c>
      <c r="O9" s="93">
        <v>0</v>
      </c>
      <c r="P9" s="93">
        <v>6905550.41</v>
      </c>
      <c r="Q9" s="113">
        <v>0</v>
      </c>
    </row>
    <row r="10" s="78" customFormat="1" ht="22.5" customHeight="1" spans="1:17">
      <c r="A10" s="94" t="s">
        <v>142</v>
      </c>
      <c r="B10" s="95"/>
      <c r="C10" s="95" t="s">
        <v>126</v>
      </c>
      <c r="D10" s="95" t="s">
        <v>143</v>
      </c>
      <c r="E10" s="93">
        <v>8660542.7</v>
      </c>
      <c r="F10" s="93">
        <v>0</v>
      </c>
      <c r="G10" s="93">
        <v>8660542.7</v>
      </c>
      <c r="H10" s="93">
        <v>41901850</v>
      </c>
      <c r="I10" s="93">
        <v>33035850</v>
      </c>
      <c r="J10" s="93">
        <v>8866000</v>
      </c>
      <c r="K10" s="93">
        <v>43656842.29</v>
      </c>
      <c r="L10" s="93">
        <v>33035850</v>
      </c>
      <c r="M10" s="93">
        <v>10620992.29</v>
      </c>
      <c r="N10" s="93">
        <v>6905550.41</v>
      </c>
      <c r="O10" s="93">
        <v>0</v>
      </c>
      <c r="P10" s="93">
        <v>6905550.41</v>
      </c>
      <c r="Q10" s="113">
        <v>0</v>
      </c>
    </row>
    <row r="11" s="78" customFormat="1" ht="22.5" customHeight="1" spans="1:17">
      <c r="A11" s="94" t="s">
        <v>144</v>
      </c>
      <c r="B11" s="95"/>
      <c r="C11" s="95" t="s">
        <v>126</v>
      </c>
      <c r="D11" s="95" t="s">
        <v>145</v>
      </c>
      <c r="E11" s="93">
        <v>5287520</v>
      </c>
      <c r="F11" s="93">
        <v>0</v>
      </c>
      <c r="G11" s="93">
        <v>5287520</v>
      </c>
      <c r="H11" s="93">
        <v>600000</v>
      </c>
      <c r="I11" s="93">
        <v>0</v>
      </c>
      <c r="J11" s="93">
        <v>600000</v>
      </c>
      <c r="K11" s="93">
        <v>1735460</v>
      </c>
      <c r="L11" s="93">
        <v>0</v>
      </c>
      <c r="M11" s="93">
        <v>1735460</v>
      </c>
      <c r="N11" s="93">
        <v>4152060</v>
      </c>
      <c r="O11" s="93">
        <v>0</v>
      </c>
      <c r="P11" s="93">
        <v>4152060</v>
      </c>
      <c r="Q11" s="113">
        <v>0</v>
      </c>
    </row>
    <row r="12" s="78" customFormat="1" ht="22.5" customHeight="1" spans="1:17">
      <c r="A12" s="94" t="s">
        <v>146</v>
      </c>
      <c r="B12" s="95"/>
      <c r="C12" s="95" t="s">
        <v>126</v>
      </c>
      <c r="D12" s="95" t="s">
        <v>147</v>
      </c>
      <c r="E12" s="93">
        <v>3373022.7</v>
      </c>
      <c r="F12" s="93">
        <v>0</v>
      </c>
      <c r="G12" s="93">
        <v>3373022.7</v>
      </c>
      <c r="H12" s="93">
        <v>41301850</v>
      </c>
      <c r="I12" s="93">
        <v>33035850</v>
      </c>
      <c r="J12" s="93">
        <v>8266000</v>
      </c>
      <c r="K12" s="93">
        <v>41921382.29</v>
      </c>
      <c r="L12" s="93">
        <v>33035850</v>
      </c>
      <c r="M12" s="93">
        <v>8885532.29</v>
      </c>
      <c r="N12" s="93">
        <v>2753490.41</v>
      </c>
      <c r="O12" s="93">
        <v>0</v>
      </c>
      <c r="P12" s="93">
        <v>2753490.41</v>
      </c>
      <c r="Q12" s="113">
        <v>0</v>
      </c>
    </row>
    <row r="13" s="78" customFormat="1" ht="22.5" customHeight="1" spans="1:17">
      <c r="A13" s="94" t="s">
        <v>148</v>
      </c>
      <c r="B13" s="95"/>
      <c r="C13" s="95" t="s">
        <v>126</v>
      </c>
      <c r="D13" s="95" t="s">
        <v>149</v>
      </c>
      <c r="E13" s="93">
        <v>0</v>
      </c>
      <c r="F13" s="93">
        <v>0</v>
      </c>
      <c r="G13" s="93">
        <v>0</v>
      </c>
      <c r="H13" s="93">
        <v>270000</v>
      </c>
      <c r="I13" s="93">
        <v>0</v>
      </c>
      <c r="J13" s="93">
        <v>270000</v>
      </c>
      <c r="K13" s="93">
        <v>270000</v>
      </c>
      <c r="L13" s="93">
        <v>0</v>
      </c>
      <c r="M13" s="93">
        <v>270000</v>
      </c>
      <c r="N13" s="93">
        <v>0</v>
      </c>
      <c r="O13" s="93">
        <v>0</v>
      </c>
      <c r="P13" s="93">
        <v>0</v>
      </c>
      <c r="Q13" s="113">
        <v>0</v>
      </c>
    </row>
    <row r="14" s="78" customFormat="1" ht="21.75" customHeight="1" spans="1:17">
      <c r="A14" s="94" t="s">
        <v>150</v>
      </c>
      <c r="B14" s="95"/>
      <c r="C14" s="95" t="s">
        <v>126</v>
      </c>
      <c r="D14" s="95" t="s">
        <v>151</v>
      </c>
      <c r="E14" s="93">
        <v>0</v>
      </c>
      <c r="F14" s="93">
        <v>0</v>
      </c>
      <c r="G14" s="93">
        <v>0</v>
      </c>
      <c r="H14" s="93">
        <v>270000</v>
      </c>
      <c r="I14" s="93">
        <v>0</v>
      </c>
      <c r="J14" s="93">
        <v>270000</v>
      </c>
      <c r="K14" s="93">
        <v>270000</v>
      </c>
      <c r="L14" s="93">
        <v>0</v>
      </c>
      <c r="M14" s="93">
        <v>270000</v>
      </c>
      <c r="N14" s="93">
        <v>0</v>
      </c>
      <c r="O14" s="93">
        <v>0</v>
      </c>
      <c r="P14" s="93">
        <v>0</v>
      </c>
      <c r="Q14" s="113">
        <v>0</v>
      </c>
    </row>
    <row r="15" s="78" customFormat="1" ht="21.75" customHeight="1" spans="1:17">
      <c r="A15" s="94" t="s">
        <v>152</v>
      </c>
      <c r="B15" s="95"/>
      <c r="C15" s="95" t="s">
        <v>126</v>
      </c>
      <c r="D15" s="95" t="s">
        <v>153</v>
      </c>
      <c r="E15" s="93">
        <v>0</v>
      </c>
      <c r="F15" s="93">
        <v>0</v>
      </c>
      <c r="G15" s="93">
        <v>0</v>
      </c>
      <c r="H15" s="93">
        <v>2953399.9</v>
      </c>
      <c r="I15" s="93">
        <v>1897399.9</v>
      </c>
      <c r="J15" s="93">
        <v>1056000</v>
      </c>
      <c r="K15" s="93">
        <v>2953399.9</v>
      </c>
      <c r="L15" s="93">
        <v>1897399.9</v>
      </c>
      <c r="M15" s="93">
        <v>1056000</v>
      </c>
      <c r="N15" s="93">
        <v>0</v>
      </c>
      <c r="O15" s="93">
        <v>0</v>
      </c>
      <c r="P15" s="93">
        <v>0</v>
      </c>
      <c r="Q15" s="113">
        <v>0</v>
      </c>
    </row>
    <row r="16" s="78" customFormat="1" ht="21.75" customHeight="1" spans="1:17">
      <c r="A16" s="94" t="s">
        <v>154</v>
      </c>
      <c r="B16" s="95"/>
      <c r="C16" s="95" t="s">
        <v>126</v>
      </c>
      <c r="D16" s="95" t="s">
        <v>155</v>
      </c>
      <c r="E16" s="93">
        <v>0</v>
      </c>
      <c r="F16" s="93">
        <v>0</v>
      </c>
      <c r="G16" s="93">
        <v>0</v>
      </c>
      <c r="H16" s="93">
        <v>1897399.9</v>
      </c>
      <c r="I16" s="93">
        <v>1897399.9</v>
      </c>
      <c r="J16" s="93">
        <v>0</v>
      </c>
      <c r="K16" s="93">
        <v>1897399.9</v>
      </c>
      <c r="L16" s="93">
        <v>1897399.9</v>
      </c>
      <c r="M16" s="93">
        <v>0</v>
      </c>
      <c r="N16" s="93">
        <v>0</v>
      </c>
      <c r="O16" s="93">
        <v>0</v>
      </c>
      <c r="P16" s="93">
        <v>0</v>
      </c>
      <c r="Q16" s="113">
        <v>0</v>
      </c>
    </row>
    <row r="17" s="78" customFormat="1" ht="21.75" customHeight="1" spans="1:17">
      <c r="A17" s="94" t="s">
        <v>156</v>
      </c>
      <c r="B17" s="95"/>
      <c r="C17" s="95" t="s">
        <v>126</v>
      </c>
      <c r="D17" s="95" t="s">
        <v>157</v>
      </c>
      <c r="E17" s="93">
        <v>0</v>
      </c>
      <c r="F17" s="93">
        <v>0</v>
      </c>
      <c r="G17" s="93">
        <v>0</v>
      </c>
      <c r="H17" s="93">
        <v>1897399.9</v>
      </c>
      <c r="I17" s="93">
        <v>1897399.9</v>
      </c>
      <c r="J17" s="93">
        <v>0</v>
      </c>
      <c r="K17" s="93">
        <v>1897399.9</v>
      </c>
      <c r="L17" s="93">
        <v>1897399.9</v>
      </c>
      <c r="M17" s="93">
        <v>0</v>
      </c>
      <c r="N17" s="93">
        <v>0</v>
      </c>
      <c r="O17" s="93">
        <v>0</v>
      </c>
      <c r="P17" s="93">
        <v>0</v>
      </c>
      <c r="Q17" s="113">
        <v>0</v>
      </c>
    </row>
    <row r="18" s="78" customFormat="1" ht="21.75" customHeight="1" spans="1:17">
      <c r="A18" s="94" t="s">
        <v>158</v>
      </c>
      <c r="B18" s="95"/>
      <c r="C18" s="95" t="s">
        <v>126</v>
      </c>
      <c r="D18" s="95" t="s">
        <v>159</v>
      </c>
      <c r="E18" s="93">
        <v>0</v>
      </c>
      <c r="F18" s="93">
        <v>0</v>
      </c>
      <c r="G18" s="93">
        <v>0</v>
      </c>
      <c r="H18" s="93">
        <v>1056000</v>
      </c>
      <c r="I18" s="93">
        <v>0</v>
      </c>
      <c r="J18" s="93">
        <v>1056000</v>
      </c>
      <c r="K18" s="93">
        <v>1056000</v>
      </c>
      <c r="L18" s="93">
        <v>0</v>
      </c>
      <c r="M18" s="93">
        <v>1056000</v>
      </c>
      <c r="N18" s="93">
        <v>0</v>
      </c>
      <c r="O18" s="93">
        <v>0</v>
      </c>
      <c r="P18" s="93">
        <v>0</v>
      </c>
      <c r="Q18" s="113">
        <v>0</v>
      </c>
    </row>
    <row r="19" s="78" customFormat="1" ht="21.75" customHeight="1" spans="1:17">
      <c r="A19" s="94" t="s">
        <v>160</v>
      </c>
      <c r="B19" s="95"/>
      <c r="C19" s="95" t="s">
        <v>126</v>
      </c>
      <c r="D19" s="95" t="s">
        <v>161</v>
      </c>
      <c r="E19" s="93">
        <v>0</v>
      </c>
      <c r="F19" s="93">
        <v>0</v>
      </c>
      <c r="G19" s="93">
        <v>0</v>
      </c>
      <c r="H19" s="93">
        <v>1056000</v>
      </c>
      <c r="I19" s="93">
        <v>0</v>
      </c>
      <c r="J19" s="93">
        <v>1056000</v>
      </c>
      <c r="K19" s="93">
        <v>1056000</v>
      </c>
      <c r="L19" s="93">
        <v>0</v>
      </c>
      <c r="M19" s="93">
        <v>1056000</v>
      </c>
      <c r="N19" s="93">
        <v>0</v>
      </c>
      <c r="O19" s="93">
        <v>0</v>
      </c>
      <c r="P19" s="93">
        <v>0</v>
      </c>
      <c r="Q19" s="113">
        <v>0</v>
      </c>
    </row>
    <row r="20" s="78" customFormat="1" ht="21.75" customHeight="1" spans="1:17">
      <c r="A20" s="94" t="s">
        <v>162</v>
      </c>
      <c r="B20" s="95"/>
      <c r="C20" s="95" t="s">
        <v>126</v>
      </c>
      <c r="D20" s="95" t="s">
        <v>163</v>
      </c>
      <c r="E20" s="93">
        <v>0</v>
      </c>
      <c r="F20" s="93">
        <v>0</v>
      </c>
      <c r="G20" s="93">
        <v>0</v>
      </c>
      <c r="H20" s="93">
        <v>100000</v>
      </c>
      <c r="I20" s="93">
        <v>100000</v>
      </c>
      <c r="J20" s="93">
        <v>0</v>
      </c>
      <c r="K20" s="93">
        <v>100000</v>
      </c>
      <c r="L20" s="93">
        <v>100000</v>
      </c>
      <c r="M20" s="93">
        <v>0</v>
      </c>
      <c r="N20" s="93">
        <v>0</v>
      </c>
      <c r="O20" s="93">
        <v>0</v>
      </c>
      <c r="P20" s="93">
        <v>0</v>
      </c>
      <c r="Q20" s="113">
        <v>0</v>
      </c>
    </row>
    <row r="21" s="78" customFormat="1" ht="21.75" customHeight="1" spans="1:17">
      <c r="A21" s="94" t="s">
        <v>164</v>
      </c>
      <c r="B21" s="95"/>
      <c r="C21" s="95" t="s">
        <v>126</v>
      </c>
      <c r="D21" s="95" t="s">
        <v>165</v>
      </c>
      <c r="E21" s="93">
        <v>0</v>
      </c>
      <c r="F21" s="93">
        <v>0</v>
      </c>
      <c r="G21" s="93">
        <v>0</v>
      </c>
      <c r="H21" s="93">
        <v>100000</v>
      </c>
      <c r="I21" s="93">
        <v>100000</v>
      </c>
      <c r="J21" s="93">
        <v>0</v>
      </c>
      <c r="K21" s="93">
        <v>100000</v>
      </c>
      <c r="L21" s="93">
        <v>100000</v>
      </c>
      <c r="M21" s="93">
        <v>0</v>
      </c>
      <c r="N21" s="93">
        <v>0</v>
      </c>
      <c r="O21" s="93">
        <v>0</v>
      </c>
      <c r="P21" s="93">
        <v>0</v>
      </c>
      <c r="Q21" s="113">
        <v>0</v>
      </c>
    </row>
    <row r="22" s="78" customFormat="1" ht="21.75" customHeight="1" spans="1:17">
      <c r="A22" s="161" t="s">
        <v>166</v>
      </c>
      <c r="B22" s="162"/>
      <c r="C22" s="162" t="s">
        <v>126</v>
      </c>
      <c r="D22" s="162" t="s">
        <v>167</v>
      </c>
      <c r="E22" s="163">
        <v>0</v>
      </c>
      <c r="F22" s="163">
        <v>0</v>
      </c>
      <c r="G22" s="163">
        <v>0</v>
      </c>
      <c r="H22" s="163">
        <v>100000</v>
      </c>
      <c r="I22" s="163">
        <v>100000</v>
      </c>
      <c r="J22" s="163">
        <v>0</v>
      </c>
      <c r="K22" s="163">
        <v>100000</v>
      </c>
      <c r="L22" s="163">
        <v>100000</v>
      </c>
      <c r="M22" s="163">
        <v>0</v>
      </c>
      <c r="N22" s="163">
        <v>0</v>
      </c>
      <c r="O22" s="163">
        <v>0</v>
      </c>
      <c r="P22" s="163">
        <v>0</v>
      </c>
      <c r="Q22" s="175">
        <v>0</v>
      </c>
    </row>
    <row r="23" s="154" customFormat="1" ht="24" customHeight="1" spans="1:16">
      <c r="A23" s="164" t="s">
        <v>200</v>
      </c>
      <c r="B23" s="165"/>
      <c r="C23" s="165"/>
      <c r="D23" s="165"/>
      <c r="E23" s="165"/>
      <c r="F23" s="165"/>
      <c r="G23" s="165"/>
      <c r="H23" s="165"/>
      <c r="I23" s="165"/>
      <c r="J23" s="165"/>
      <c r="K23" s="174"/>
      <c r="L23" s="174"/>
      <c r="M23" s="174"/>
      <c r="N23" s="174"/>
      <c r="O23" s="174"/>
      <c r="P23" s="174"/>
    </row>
  </sheetData>
  <mergeCells count="42">
    <mergeCell ref="A1:Q1"/>
    <mergeCell ref="P2:Q2"/>
    <mergeCell ref="A3:C3"/>
    <mergeCell ref="L3:M3"/>
    <mergeCell ref="P3:Q3"/>
    <mergeCell ref="A4:D4"/>
    <mergeCell ref="E4:G4"/>
    <mergeCell ref="H4:J4"/>
    <mergeCell ref="K4:M4"/>
    <mergeCell ref="N4:Q4"/>
    <mergeCell ref="P5:Q5"/>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P23"/>
    <mergeCell ref="A7:A8"/>
    <mergeCell ref="B7:B8"/>
    <mergeCell ref="C7:C8"/>
    <mergeCell ref="D5:D6"/>
    <mergeCell ref="E5:E6"/>
    <mergeCell ref="F5:F6"/>
    <mergeCell ref="G5:G6"/>
    <mergeCell ref="H5:H6"/>
    <mergeCell ref="I5:I6"/>
    <mergeCell ref="J5:J6"/>
    <mergeCell ref="K5:K6"/>
    <mergeCell ref="L5:L6"/>
    <mergeCell ref="M5:M6"/>
    <mergeCell ref="N5:N6"/>
    <mergeCell ref="O5:O6"/>
    <mergeCell ref="A5:C6"/>
  </mergeCells>
  <pageMargins left="0.46875" right="0.279166666666667" top="0.788888888888889" bottom="0.429166666666667" header="0.509027777777778" footer="0.2"/>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L41"/>
  <sheetViews>
    <sheetView topLeftCell="A13" workbookViewId="0">
      <selection activeCell="F39" sqref="F39"/>
    </sheetView>
  </sheetViews>
  <sheetFormatPr defaultColWidth="9" defaultRowHeight="15.6"/>
  <cols>
    <col min="1" max="1" width="8.625" customWidth="1"/>
    <col min="2" max="2" width="22.5" customWidth="1"/>
    <col min="3" max="3" width="13.6" customWidth="1"/>
    <col min="4" max="4" width="8.625" customWidth="1"/>
    <col min="5" max="5" width="16.625" customWidth="1"/>
    <col min="6" max="6" width="12.6" customWidth="1"/>
    <col min="7" max="7" width="8.625" customWidth="1"/>
    <col min="8" max="8" width="19.625" customWidth="1"/>
    <col min="9" max="9" width="10.25" customWidth="1"/>
    <col min="11" max="11" width="24.875" customWidth="1"/>
    <col min="12" max="12" width="11.75" customWidth="1"/>
  </cols>
  <sheetData>
    <row r="1" s="131" customFormat="1" ht="19.2" spans="1:12">
      <c r="A1" s="136"/>
      <c r="B1" s="136"/>
      <c r="C1" s="136"/>
      <c r="D1" s="136"/>
      <c r="E1" s="136"/>
      <c r="F1" s="136"/>
      <c r="G1" s="137" t="s">
        <v>201</v>
      </c>
      <c r="H1" s="136"/>
      <c r="I1" s="136"/>
      <c r="J1" s="136"/>
      <c r="K1" s="136"/>
      <c r="L1" s="136"/>
    </row>
    <row r="2" s="132" customFormat="1" ht="14.1" customHeight="1" spans="1:12">
      <c r="A2" s="136"/>
      <c r="B2" s="136"/>
      <c r="C2" s="136"/>
      <c r="D2" s="136"/>
      <c r="E2" s="136"/>
      <c r="F2" s="136"/>
      <c r="G2" s="136"/>
      <c r="H2" s="136"/>
      <c r="I2" s="136"/>
      <c r="J2" s="136"/>
      <c r="K2" s="136"/>
      <c r="L2" s="150" t="s">
        <v>202</v>
      </c>
    </row>
    <row r="3" s="133" customFormat="1" ht="14.1" customHeight="1" spans="1:12">
      <c r="A3" s="138" t="s">
        <v>2</v>
      </c>
      <c r="B3" s="136"/>
      <c r="C3" s="136"/>
      <c r="D3" s="136"/>
      <c r="E3" s="136"/>
      <c r="F3" s="136"/>
      <c r="G3" s="136"/>
      <c r="H3" s="136"/>
      <c r="I3" s="136"/>
      <c r="J3" s="136"/>
      <c r="K3" s="136"/>
      <c r="L3" s="150" t="s">
        <v>3</v>
      </c>
    </row>
    <row r="4" s="133" customFormat="1" ht="14.1" customHeight="1" spans="1:12">
      <c r="A4" s="139" t="s">
        <v>203</v>
      </c>
      <c r="B4" s="140"/>
      <c r="C4" s="140"/>
      <c r="D4" s="140" t="s">
        <v>204</v>
      </c>
      <c r="E4" s="141"/>
      <c r="F4" s="141" t="s">
        <v>126</v>
      </c>
      <c r="G4" s="141" t="s">
        <v>126</v>
      </c>
      <c r="H4" s="140" t="s">
        <v>126</v>
      </c>
      <c r="I4" s="140" t="s">
        <v>126</v>
      </c>
      <c r="J4" s="140" t="s">
        <v>126</v>
      </c>
      <c r="K4" s="140" t="s">
        <v>126</v>
      </c>
      <c r="L4" s="140" t="s">
        <v>126</v>
      </c>
    </row>
    <row r="5" s="133" customFormat="1" ht="14.1" customHeight="1" spans="1:12">
      <c r="A5" s="142" t="s">
        <v>205</v>
      </c>
      <c r="B5" s="143" t="s">
        <v>134</v>
      </c>
      <c r="C5" s="143" t="s">
        <v>8</v>
      </c>
      <c r="D5" s="143" t="s">
        <v>205</v>
      </c>
      <c r="E5" s="143" t="s">
        <v>134</v>
      </c>
      <c r="F5" s="143" t="s">
        <v>8</v>
      </c>
      <c r="G5" s="143" t="s">
        <v>205</v>
      </c>
      <c r="H5" s="143" t="s">
        <v>134</v>
      </c>
      <c r="I5" s="143" t="s">
        <v>8</v>
      </c>
      <c r="J5" s="143" t="s">
        <v>205</v>
      </c>
      <c r="K5" s="143" t="s">
        <v>134</v>
      </c>
      <c r="L5" s="143" t="s">
        <v>8</v>
      </c>
    </row>
    <row r="6" s="133" customFormat="1" ht="14.1" customHeight="1" spans="1:12">
      <c r="A6" s="142"/>
      <c r="B6" s="143" t="s">
        <v>126</v>
      </c>
      <c r="C6" s="143" t="s">
        <v>126</v>
      </c>
      <c r="D6" s="143" t="s">
        <v>126</v>
      </c>
      <c r="E6" s="143" t="s">
        <v>126</v>
      </c>
      <c r="F6" s="143" t="s">
        <v>126</v>
      </c>
      <c r="G6" s="143" t="s">
        <v>126</v>
      </c>
      <c r="H6" s="143" t="s">
        <v>126</v>
      </c>
      <c r="I6" s="143" t="s">
        <v>126</v>
      </c>
      <c r="J6" s="143" t="s">
        <v>126</v>
      </c>
      <c r="K6" s="143" t="s">
        <v>126</v>
      </c>
      <c r="L6" s="143" t="s">
        <v>126</v>
      </c>
    </row>
    <row r="7" s="133" customFormat="1" ht="14.1" customHeight="1" spans="1:12">
      <c r="A7" s="94" t="s">
        <v>206</v>
      </c>
      <c r="B7" s="95" t="s">
        <v>207</v>
      </c>
      <c r="C7" s="93">
        <f>SUM(C8:C20)</f>
        <v>27583751.46</v>
      </c>
      <c r="D7" s="95" t="s">
        <v>208</v>
      </c>
      <c r="E7" s="95" t="s">
        <v>209</v>
      </c>
      <c r="F7" s="93">
        <f>SUM(F8:F34)</f>
        <v>4977497.54</v>
      </c>
      <c r="G7" s="95" t="s">
        <v>210</v>
      </c>
      <c r="H7" s="95" t="s">
        <v>211</v>
      </c>
      <c r="I7" s="151">
        <f>SUM(I8:I19)</f>
        <v>0</v>
      </c>
      <c r="J7" s="95" t="s">
        <v>212</v>
      </c>
      <c r="K7" s="95" t="s">
        <v>213</v>
      </c>
      <c r="L7" s="152">
        <v>0</v>
      </c>
    </row>
    <row r="8" s="133" customFormat="1" ht="14.1" customHeight="1" spans="1:12">
      <c r="A8" s="94" t="s">
        <v>214</v>
      </c>
      <c r="B8" s="95" t="s">
        <v>215</v>
      </c>
      <c r="C8" s="93">
        <v>4961844.11</v>
      </c>
      <c r="D8" s="95" t="s">
        <v>216</v>
      </c>
      <c r="E8" s="95" t="s">
        <v>217</v>
      </c>
      <c r="F8" s="93">
        <v>54400</v>
      </c>
      <c r="G8" s="95" t="s">
        <v>218</v>
      </c>
      <c r="H8" s="95" t="s">
        <v>219</v>
      </c>
      <c r="I8" s="152">
        <v>0</v>
      </c>
      <c r="J8" s="95" t="s">
        <v>220</v>
      </c>
      <c r="K8" s="95" t="s">
        <v>221</v>
      </c>
      <c r="L8" s="152">
        <v>0</v>
      </c>
    </row>
    <row r="9" s="134" customFormat="1" ht="14.1" customHeight="1" spans="1:12">
      <c r="A9" s="94" t="s">
        <v>222</v>
      </c>
      <c r="B9" s="95" t="s">
        <v>223</v>
      </c>
      <c r="C9" s="93">
        <v>293082</v>
      </c>
      <c r="D9" s="95" t="s">
        <v>224</v>
      </c>
      <c r="E9" s="95" t="s">
        <v>225</v>
      </c>
      <c r="F9" s="93">
        <v>167856.55</v>
      </c>
      <c r="G9" s="95" t="s">
        <v>226</v>
      </c>
      <c r="H9" s="95" t="s">
        <v>227</v>
      </c>
      <c r="I9" s="151">
        <v>0</v>
      </c>
      <c r="J9" s="95" t="s">
        <v>228</v>
      </c>
      <c r="K9" s="95" t="s">
        <v>229</v>
      </c>
      <c r="L9" s="152">
        <v>0</v>
      </c>
    </row>
    <row r="10" s="134" customFormat="1" ht="14.1" customHeight="1" spans="1:12">
      <c r="A10" s="94" t="s">
        <v>230</v>
      </c>
      <c r="B10" s="95" t="s">
        <v>231</v>
      </c>
      <c r="C10" s="93">
        <v>0</v>
      </c>
      <c r="D10" s="95" t="s">
        <v>232</v>
      </c>
      <c r="E10" s="95" t="s">
        <v>233</v>
      </c>
      <c r="F10" s="93">
        <v>0</v>
      </c>
      <c r="G10" s="95" t="s">
        <v>234</v>
      </c>
      <c r="H10" s="95" t="s">
        <v>235</v>
      </c>
      <c r="I10" s="152">
        <v>0</v>
      </c>
      <c r="J10" s="95" t="s">
        <v>236</v>
      </c>
      <c r="K10" s="95" t="s">
        <v>237</v>
      </c>
      <c r="L10" s="152">
        <v>0</v>
      </c>
    </row>
    <row r="11" s="134" customFormat="1" ht="14.1" customHeight="1" spans="1:12">
      <c r="A11" s="94" t="s">
        <v>238</v>
      </c>
      <c r="B11" s="95" t="s">
        <v>239</v>
      </c>
      <c r="C11" s="93">
        <v>0</v>
      </c>
      <c r="D11" s="95" t="s">
        <v>240</v>
      </c>
      <c r="E11" s="95" t="s">
        <v>241</v>
      </c>
      <c r="F11" s="93">
        <v>0</v>
      </c>
      <c r="G11" s="95" t="s">
        <v>242</v>
      </c>
      <c r="H11" s="95" t="s">
        <v>243</v>
      </c>
      <c r="I11" s="152">
        <v>0</v>
      </c>
      <c r="J11" s="95" t="s">
        <v>244</v>
      </c>
      <c r="K11" s="95" t="s">
        <v>221</v>
      </c>
      <c r="L11" s="152">
        <v>0</v>
      </c>
    </row>
    <row r="12" s="134" customFormat="1" ht="14.1" customHeight="1" spans="1:12">
      <c r="A12" s="94" t="s">
        <v>245</v>
      </c>
      <c r="B12" s="95" t="s">
        <v>246</v>
      </c>
      <c r="C12" s="93">
        <v>7784847.52</v>
      </c>
      <c r="D12" s="95" t="s">
        <v>247</v>
      </c>
      <c r="E12" s="95" t="s">
        <v>248</v>
      </c>
      <c r="F12" s="93">
        <v>238930.97</v>
      </c>
      <c r="G12" s="95" t="s">
        <v>249</v>
      </c>
      <c r="H12" s="95" t="s">
        <v>250</v>
      </c>
      <c r="I12" s="151">
        <v>0</v>
      </c>
      <c r="J12" s="95" t="s">
        <v>251</v>
      </c>
      <c r="K12" s="95" t="s">
        <v>252</v>
      </c>
      <c r="L12" s="152">
        <v>0</v>
      </c>
    </row>
    <row r="13" s="134" customFormat="1" ht="14.1" customHeight="1" spans="1:12">
      <c r="A13" s="94" t="s">
        <v>253</v>
      </c>
      <c r="B13" s="95" t="s">
        <v>254</v>
      </c>
      <c r="C13" s="93">
        <v>2223140.6</v>
      </c>
      <c r="D13" s="95" t="s">
        <v>255</v>
      </c>
      <c r="E13" s="95" t="s">
        <v>256</v>
      </c>
      <c r="F13" s="93">
        <v>265178.43</v>
      </c>
      <c r="G13" s="95" t="s">
        <v>257</v>
      </c>
      <c r="H13" s="95" t="s">
        <v>258</v>
      </c>
      <c r="I13" s="152">
        <v>0</v>
      </c>
      <c r="J13" s="95" t="s">
        <v>259</v>
      </c>
      <c r="K13" s="95" t="s">
        <v>260</v>
      </c>
      <c r="L13" s="152">
        <v>0</v>
      </c>
    </row>
    <row r="14" s="134" customFormat="1" ht="14.1" customHeight="1" spans="1:12">
      <c r="A14" s="94" t="s">
        <v>261</v>
      </c>
      <c r="B14" s="95" t="s">
        <v>262</v>
      </c>
      <c r="C14" s="93">
        <v>0</v>
      </c>
      <c r="D14" s="95" t="s">
        <v>263</v>
      </c>
      <c r="E14" s="95" t="s">
        <v>264</v>
      </c>
      <c r="F14" s="93">
        <v>23389.05</v>
      </c>
      <c r="G14" s="95" t="s">
        <v>265</v>
      </c>
      <c r="H14" s="95" t="s">
        <v>266</v>
      </c>
      <c r="I14" s="152">
        <v>0</v>
      </c>
      <c r="J14" s="95" t="s">
        <v>267</v>
      </c>
      <c r="K14" s="95" t="s">
        <v>268</v>
      </c>
      <c r="L14" s="152">
        <v>0</v>
      </c>
    </row>
    <row r="15" s="134" customFormat="1" ht="14.1" customHeight="1" spans="1:12">
      <c r="A15" s="94" t="s">
        <v>269</v>
      </c>
      <c r="B15" s="95" t="s">
        <v>270</v>
      </c>
      <c r="C15" s="93">
        <v>1117511.6</v>
      </c>
      <c r="D15" s="95" t="s">
        <v>271</v>
      </c>
      <c r="E15" s="95" t="s">
        <v>272</v>
      </c>
      <c r="F15" s="93">
        <v>0</v>
      </c>
      <c r="G15" s="95" t="s">
        <v>273</v>
      </c>
      <c r="H15" s="95" t="s">
        <v>274</v>
      </c>
      <c r="I15" s="151">
        <v>0</v>
      </c>
      <c r="J15" s="95" t="s">
        <v>275</v>
      </c>
      <c r="K15" s="95" t="s">
        <v>229</v>
      </c>
      <c r="L15" s="152">
        <v>0</v>
      </c>
    </row>
    <row r="16" s="134" customFormat="1" ht="14.1" customHeight="1" spans="1:12">
      <c r="A16" s="94" t="s">
        <v>276</v>
      </c>
      <c r="B16" s="95" t="s">
        <v>277</v>
      </c>
      <c r="C16" s="93">
        <v>749657.44</v>
      </c>
      <c r="D16" s="95" t="s">
        <v>278</v>
      </c>
      <c r="E16" s="95" t="s">
        <v>279</v>
      </c>
      <c r="F16" s="93">
        <v>60948.6</v>
      </c>
      <c r="G16" s="95" t="s">
        <v>280</v>
      </c>
      <c r="H16" s="95" t="s">
        <v>281</v>
      </c>
      <c r="I16" s="152">
        <v>0</v>
      </c>
      <c r="J16" s="95" t="s">
        <v>282</v>
      </c>
      <c r="K16" s="95" t="s">
        <v>283</v>
      </c>
      <c r="L16" s="152">
        <v>0</v>
      </c>
    </row>
    <row r="17" s="134" customFormat="1" ht="14.1" customHeight="1" spans="1:12">
      <c r="A17" s="94" t="s">
        <v>284</v>
      </c>
      <c r="B17" s="95" t="s">
        <v>285</v>
      </c>
      <c r="C17" s="93">
        <v>105675.77</v>
      </c>
      <c r="D17" s="95" t="s">
        <v>286</v>
      </c>
      <c r="E17" s="95" t="s">
        <v>287</v>
      </c>
      <c r="F17" s="93">
        <v>577217.21</v>
      </c>
      <c r="G17" s="95" t="s">
        <v>288</v>
      </c>
      <c r="H17" s="95" t="s">
        <v>289</v>
      </c>
      <c r="I17" s="152">
        <v>0</v>
      </c>
      <c r="J17" s="95" t="s">
        <v>290</v>
      </c>
      <c r="K17" s="95" t="s">
        <v>291</v>
      </c>
      <c r="L17" s="152">
        <v>0</v>
      </c>
    </row>
    <row r="18" s="134" customFormat="1" ht="14.1" customHeight="1" spans="1:12">
      <c r="A18" s="94" t="s">
        <v>292</v>
      </c>
      <c r="B18" s="95" t="s">
        <v>293</v>
      </c>
      <c r="C18" s="93">
        <v>1338998</v>
      </c>
      <c r="D18" s="95" t="s">
        <v>294</v>
      </c>
      <c r="E18" s="95" t="s">
        <v>295</v>
      </c>
      <c r="F18" s="93">
        <v>0</v>
      </c>
      <c r="G18" s="95" t="s">
        <v>296</v>
      </c>
      <c r="H18" s="95" t="s">
        <v>297</v>
      </c>
      <c r="I18" s="151">
        <v>0</v>
      </c>
      <c r="J18" s="95" t="s">
        <v>298</v>
      </c>
      <c r="K18" s="95" t="s">
        <v>299</v>
      </c>
      <c r="L18" s="152">
        <v>0</v>
      </c>
    </row>
    <row r="19" s="134" customFormat="1" ht="14.1" customHeight="1" spans="1:12">
      <c r="A19" s="94" t="s">
        <v>300</v>
      </c>
      <c r="B19" s="95" t="s">
        <v>301</v>
      </c>
      <c r="C19" s="93">
        <v>110937.21</v>
      </c>
      <c r="D19" s="95" t="s">
        <v>302</v>
      </c>
      <c r="E19" s="95" t="s">
        <v>303</v>
      </c>
      <c r="F19" s="93">
        <v>577315.22</v>
      </c>
      <c r="G19" s="95" t="s">
        <v>304</v>
      </c>
      <c r="H19" s="95" t="s">
        <v>305</v>
      </c>
      <c r="I19" s="152">
        <v>0</v>
      </c>
      <c r="J19" s="95" t="s">
        <v>306</v>
      </c>
      <c r="K19" s="95" t="s">
        <v>307</v>
      </c>
      <c r="L19" s="152">
        <v>0</v>
      </c>
    </row>
    <row r="20" s="134" customFormat="1" ht="14.1" customHeight="1" spans="1:12">
      <c r="A20" s="94" t="s">
        <v>308</v>
      </c>
      <c r="B20" s="95" t="s">
        <v>309</v>
      </c>
      <c r="C20" s="93">
        <v>8898057.21</v>
      </c>
      <c r="D20" s="95" t="s">
        <v>310</v>
      </c>
      <c r="E20" s="95" t="s">
        <v>311</v>
      </c>
      <c r="F20" s="93">
        <v>0</v>
      </c>
      <c r="G20" s="95" t="s">
        <v>312</v>
      </c>
      <c r="H20" s="95" t="s">
        <v>313</v>
      </c>
      <c r="I20" s="93">
        <f>SUM(I21:I35)</f>
        <v>514411</v>
      </c>
      <c r="J20" s="95" t="s">
        <v>314</v>
      </c>
      <c r="K20" s="95" t="s">
        <v>315</v>
      </c>
      <c r="L20" s="152">
        <v>0</v>
      </c>
    </row>
    <row r="21" s="134" customFormat="1" ht="14.1" customHeight="1" spans="1:12">
      <c r="A21" s="94" t="s">
        <v>316</v>
      </c>
      <c r="B21" s="95" t="s">
        <v>317</v>
      </c>
      <c r="C21" s="93">
        <f>SUM(C22:C32)</f>
        <v>1957589.9</v>
      </c>
      <c r="D21" s="95" t="s">
        <v>318</v>
      </c>
      <c r="E21" s="95" t="s">
        <v>319</v>
      </c>
      <c r="F21" s="93">
        <v>1600</v>
      </c>
      <c r="G21" s="95" t="s">
        <v>320</v>
      </c>
      <c r="H21" s="95" t="s">
        <v>219</v>
      </c>
      <c r="I21" s="93">
        <v>0</v>
      </c>
      <c r="J21" s="95" t="s">
        <v>321</v>
      </c>
      <c r="K21" s="95" t="s">
        <v>322</v>
      </c>
      <c r="L21" s="152">
        <v>0</v>
      </c>
    </row>
    <row r="22" s="134" customFormat="1" ht="14.1" customHeight="1" spans="1:12">
      <c r="A22" s="94" t="s">
        <v>323</v>
      </c>
      <c r="B22" s="95" t="s">
        <v>324</v>
      </c>
      <c r="C22" s="93">
        <v>278671</v>
      </c>
      <c r="D22" s="95" t="s">
        <v>325</v>
      </c>
      <c r="E22" s="95" t="s">
        <v>326</v>
      </c>
      <c r="F22" s="93">
        <v>180158</v>
      </c>
      <c r="G22" s="95" t="s">
        <v>327</v>
      </c>
      <c r="H22" s="95" t="s">
        <v>227</v>
      </c>
      <c r="I22" s="93">
        <v>0</v>
      </c>
      <c r="J22" s="95" t="s">
        <v>328</v>
      </c>
      <c r="K22" s="95" t="s">
        <v>329</v>
      </c>
      <c r="L22" s="152">
        <v>0</v>
      </c>
    </row>
    <row r="23" s="134" customFormat="1" ht="14.1" customHeight="1" spans="1:12">
      <c r="A23" s="94" t="s">
        <v>330</v>
      </c>
      <c r="B23" s="95" t="s">
        <v>331</v>
      </c>
      <c r="C23" s="93">
        <v>1516256</v>
      </c>
      <c r="D23" s="95" t="s">
        <v>332</v>
      </c>
      <c r="E23" s="95" t="s">
        <v>333</v>
      </c>
      <c r="F23" s="93">
        <v>14872</v>
      </c>
      <c r="G23" s="95" t="s">
        <v>334</v>
      </c>
      <c r="H23" s="95" t="s">
        <v>235</v>
      </c>
      <c r="I23" s="93">
        <v>514411</v>
      </c>
      <c r="J23" s="95" t="s">
        <v>335</v>
      </c>
      <c r="K23" s="95" t="s">
        <v>336</v>
      </c>
      <c r="L23" s="152">
        <v>0</v>
      </c>
    </row>
    <row r="24" s="134" customFormat="1" ht="14.1" customHeight="1" spans="1:12">
      <c r="A24" s="94" t="s">
        <v>337</v>
      </c>
      <c r="B24" s="95" t="s">
        <v>338</v>
      </c>
      <c r="C24" s="93">
        <v>0</v>
      </c>
      <c r="D24" s="95" t="s">
        <v>339</v>
      </c>
      <c r="E24" s="95" t="s">
        <v>340</v>
      </c>
      <c r="F24" s="93">
        <v>872807.48</v>
      </c>
      <c r="G24" s="95" t="s">
        <v>341</v>
      </c>
      <c r="H24" s="95" t="s">
        <v>243</v>
      </c>
      <c r="I24" s="93">
        <v>0</v>
      </c>
      <c r="J24" s="95" t="s">
        <v>126</v>
      </c>
      <c r="K24" s="95" t="s">
        <v>126</v>
      </c>
      <c r="L24" s="144"/>
    </row>
    <row r="25" s="134" customFormat="1" ht="14.1" customHeight="1" spans="1:12">
      <c r="A25" s="94" t="s">
        <v>342</v>
      </c>
      <c r="B25" s="95" t="s">
        <v>343</v>
      </c>
      <c r="C25" s="93">
        <v>0</v>
      </c>
      <c r="D25" s="95" t="s">
        <v>344</v>
      </c>
      <c r="E25" s="95" t="s">
        <v>345</v>
      </c>
      <c r="F25" s="93">
        <v>0</v>
      </c>
      <c r="G25" s="95" t="s">
        <v>346</v>
      </c>
      <c r="H25" s="95" t="s">
        <v>250</v>
      </c>
      <c r="I25" s="93">
        <v>0</v>
      </c>
      <c r="J25" s="95" t="s">
        <v>126</v>
      </c>
      <c r="K25" s="95" t="s">
        <v>126</v>
      </c>
      <c r="L25" s="144"/>
    </row>
    <row r="26" s="134" customFormat="1" ht="14.1" customHeight="1" spans="1:12">
      <c r="A26" s="94" t="s">
        <v>347</v>
      </c>
      <c r="B26" s="95" t="s">
        <v>348</v>
      </c>
      <c r="C26" s="93">
        <v>22320</v>
      </c>
      <c r="D26" s="95" t="s">
        <v>349</v>
      </c>
      <c r="E26" s="95" t="s">
        <v>350</v>
      </c>
      <c r="F26" s="93">
        <v>0</v>
      </c>
      <c r="G26" s="95" t="s">
        <v>351</v>
      </c>
      <c r="H26" s="95" t="s">
        <v>258</v>
      </c>
      <c r="I26" s="93">
        <v>0</v>
      </c>
      <c r="J26" s="95" t="s">
        <v>126</v>
      </c>
      <c r="K26" s="95" t="s">
        <v>126</v>
      </c>
      <c r="L26" s="144"/>
    </row>
    <row r="27" s="134" customFormat="1" ht="14.1" customHeight="1" spans="1:12">
      <c r="A27" s="94" t="s">
        <v>352</v>
      </c>
      <c r="B27" s="95" t="s">
        <v>353</v>
      </c>
      <c r="C27" s="93">
        <v>0</v>
      </c>
      <c r="D27" s="95" t="s">
        <v>354</v>
      </c>
      <c r="E27" s="95" t="s">
        <v>355</v>
      </c>
      <c r="F27" s="93">
        <v>0</v>
      </c>
      <c r="G27" s="95" t="s">
        <v>356</v>
      </c>
      <c r="H27" s="95" t="s">
        <v>266</v>
      </c>
      <c r="I27" s="93">
        <v>0</v>
      </c>
      <c r="J27" s="95" t="s">
        <v>126</v>
      </c>
      <c r="K27" s="95" t="s">
        <v>126</v>
      </c>
      <c r="L27" s="144"/>
    </row>
    <row r="28" s="134" customFormat="1" ht="14.1" customHeight="1" spans="1:12">
      <c r="A28" s="94" t="s">
        <v>357</v>
      </c>
      <c r="B28" s="95" t="s">
        <v>358</v>
      </c>
      <c r="C28" s="93">
        <v>0</v>
      </c>
      <c r="D28" s="95" t="s">
        <v>359</v>
      </c>
      <c r="E28" s="95" t="s">
        <v>360</v>
      </c>
      <c r="F28" s="93">
        <v>29376</v>
      </c>
      <c r="G28" s="95" t="s">
        <v>361</v>
      </c>
      <c r="H28" s="95" t="s">
        <v>362</v>
      </c>
      <c r="I28" s="93">
        <v>0</v>
      </c>
      <c r="J28" s="95" t="s">
        <v>126</v>
      </c>
      <c r="K28" s="95" t="s">
        <v>126</v>
      </c>
      <c r="L28" s="144"/>
    </row>
    <row r="29" s="134" customFormat="1" ht="14.1" customHeight="1" spans="1:12">
      <c r="A29" s="94" t="s">
        <v>363</v>
      </c>
      <c r="B29" s="95" t="s">
        <v>364</v>
      </c>
      <c r="C29" s="93">
        <v>0</v>
      </c>
      <c r="D29" s="95" t="s">
        <v>365</v>
      </c>
      <c r="E29" s="95" t="s">
        <v>366</v>
      </c>
      <c r="F29" s="93">
        <v>379796.7</v>
      </c>
      <c r="G29" s="95" t="s">
        <v>367</v>
      </c>
      <c r="H29" s="95" t="s">
        <v>368</v>
      </c>
      <c r="I29" s="93">
        <v>0</v>
      </c>
      <c r="J29" s="95" t="s">
        <v>126</v>
      </c>
      <c r="K29" s="95" t="s">
        <v>126</v>
      </c>
      <c r="L29" s="144"/>
    </row>
    <row r="30" s="134" customFormat="1" ht="14.1" customHeight="1" spans="1:12">
      <c r="A30" s="94" t="s">
        <v>369</v>
      </c>
      <c r="B30" s="95" t="s">
        <v>370</v>
      </c>
      <c r="C30" s="93">
        <v>37870</v>
      </c>
      <c r="D30" s="95" t="s">
        <v>371</v>
      </c>
      <c r="E30" s="95" t="s">
        <v>372</v>
      </c>
      <c r="F30" s="93">
        <v>0</v>
      </c>
      <c r="G30" s="95" t="s">
        <v>373</v>
      </c>
      <c r="H30" s="95" t="s">
        <v>374</v>
      </c>
      <c r="I30" s="93">
        <v>0</v>
      </c>
      <c r="J30" s="95" t="s">
        <v>126</v>
      </c>
      <c r="K30" s="95" t="s">
        <v>126</v>
      </c>
      <c r="L30" s="144"/>
    </row>
    <row r="31" s="134" customFormat="1" ht="14.1" customHeight="1" spans="1:12">
      <c r="A31" s="94" t="s">
        <v>375</v>
      </c>
      <c r="B31" s="95" t="s">
        <v>376</v>
      </c>
      <c r="C31" s="93">
        <v>0</v>
      </c>
      <c r="D31" s="95" t="s">
        <v>377</v>
      </c>
      <c r="E31" s="95" t="s">
        <v>378</v>
      </c>
      <c r="F31" s="93">
        <v>152114.7</v>
      </c>
      <c r="G31" s="95" t="s">
        <v>379</v>
      </c>
      <c r="H31" s="95" t="s">
        <v>380</v>
      </c>
      <c r="I31" s="93">
        <v>0</v>
      </c>
      <c r="J31" s="95" t="s">
        <v>126</v>
      </c>
      <c r="K31" s="95" t="s">
        <v>126</v>
      </c>
      <c r="L31" s="144"/>
    </row>
    <row r="32" s="134" customFormat="1" ht="14.1" customHeight="1" spans="1:12">
      <c r="A32" s="94" t="s">
        <v>381</v>
      </c>
      <c r="B32" s="95" t="s">
        <v>382</v>
      </c>
      <c r="C32" s="93">
        <v>102472.9</v>
      </c>
      <c r="D32" s="95" t="s">
        <v>383</v>
      </c>
      <c r="E32" s="95" t="s">
        <v>384</v>
      </c>
      <c r="F32" s="93">
        <v>15592</v>
      </c>
      <c r="G32" s="95" t="s">
        <v>385</v>
      </c>
      <c r="H32" s="95" t="s">
        <v>274</v>
      </c>
      <c r="I32" s="93">
        <v>0</v>
      </c>
      <c r="J32" s="95" t="s">
        <v>126</v>
      </c>
      <c r="K32" s="95" t="s">
        <v>126</v>
      </c>
      <c r="L32" s="144"/>
    </row>
    <row r="33" s="134" customFormat="1" ht="14.1" customHeight="1" spans="1:12">
      <c r="A33" s="94" t="s">
        <v>126</v>
      </c>
      <c r="B33" s="95" t="s">
        <v>126</v>
      </c>
      <c r="C33" s="144"/>
      <c r="D33" s="95" t="s">
        <v>386</v>
      </c>
      <c r="E33" s="95" t="s">
        <v>387</v>
      </c>
      <c r="F33" s="93">
        <v>152.29</v>
      </c>
      <c r="G33" s="95" t="s">
        <v>388</v>
      </c>
      <c r="H33" s="95" t="s">
        <v>281</v>
      </c>
      <c r="I33" s="93">
        <v>0</v>
      </c>
      <c r="J33" s="95" t="s">
        <v>126</v>
      </c>
      <c r="K33" s="95" t="s">
        <v>126</v>
      </c>
      <c r="L33" s="144"/>
    </row>
    <row r="34" s="134" customFormat="1" ht="14.1" customHeight="1" spans="1:12">
      <c r="A34" s="94" t="s">
        <v>126</v>
      </c>
      <c r="B34" s="95" t="s">
        <v>126</v>
      </c>
      <c r="C34" s="144"/>
      <c r="D34" s="95" t="s">
        <v>389</v>
      </c>
      <c r="E34" s="95" t="s">
        <v>390</v>
      </c>
      <c r="F34" s="93">
        <v>1365792.34</v>
      </c>
      <c r="G34" s="95" t="s">
        <v>391</v>
      </c>
      <c r="H34" s="95" t="s">
        <v>289</v>
      </c>
      <c r="I34" s="93">
        <v>0</v>
      </c>
      <c r="J34" s="95" t="s">
        <v>126</v>
      </c>
      <c r="K34" s="95" t="s">
        <v>126</v>
      </c>
      <c r="L34" s="144"/>
    </row>
    <row r="35" s="134" customFormat="1" ht="14.1" customHeight="1" spans="1:12">
      <c r="A35" s="94" t="s">
        <v>126</v>
      </c>
      <c r="B35" s="95" t="s">
        <v>126</v>
      </c>
      <c r="C35" s="144"/>
      <c r="D35" s="95" t="s">
        <v>392</v>
      </c>
      <c r="E35" s="95" t="s">
        <v>393</v>
      </c>
      <c r="F35" s="93">
        <f>SUM(F36:F39)</f>
        <v>0</v>
      </c>
      <c r="G35" s="95" t="s">
        <v>394</v>
      </c>
      <c r="H35" s="95" t="s">
        <v>297</v>
      </c>
      <c r="I35" s="93">
        <v>0</v>
      </c>
      <c r="J35" s="95" t="s">
        <v>126</v>
      </c>
      <c r="K35" s="95" t="s">
        <v>126</v>
      </c>
      <c r="L35" s="144"/>
    </row>
    <row r="36" s="135" customFormat="1" ht="14.1" customHeight="1" spans="1:12">
      <c r="A36" s="94" t="s">
        <v>126</v>
      </c>
      <c r="B36" s="95" t="s">
        <v>126</v>
      </c>
      <c r="C36" s="144"/>
      <c r="D36" s="95" t="s">
        <v>395</v>
      </c>
      <c r="E36" s="95" t="s">
        <v>396</v>
      </c>
      <c r="F36" s="93">
        <v>0</v>
      </c>
      <c r="G36" s="95" t="s">
        <v>126</v>
      </c>
      <c r="H36" s="95" t="s">
        <v>126</v>
      </c>
      <c r="I36" s="95"/>
      <c r="J36" s="95" t="s">
        <v>126</v>
      </c>
      <c r="K36" s="95" t="s">
        <v>126</v>
      </c>
      <c r="L36" s="144" t="s">
        <v>126</v>
      </c>
    </row>
    <row r="37" s="135" customFormat="1" ht="14.1" customHeight="1" spans="1:12">
      <c r="A37" s="94" t="s">
        <v>126</v>
      </c>
      <c r="B37" s="95" t="s">
        <v>126</v>
      </c>
      <c r="C37" s="144"/>
      <c r="D37" s="95" t="s">
        <v>397</v>
      </c>
      <c r="E37" s="95" t="s">
        <v>398</v>
      </c>
      <c r="F37" s="93">
        <v>0</v>
      </c>
      <c r="G37" s="95" t="s">
        <v>126</v>
      </c>
      <c r="H37" s="95" t="s">
        <v>126</v>
      </c>
      <c r="I37" s="95"/>
      <c r="J37" s="95" t="s">
        <v>126</v>
      </c>
      <c r="K37" s="95" t="s">
        <v>126</v>
      </c>
      <c r="L37" s="144" t="s">
        <v>126</v>
      </c>
    </row>
    <row r="38" spans="1:12">
      <c r="A38" s="94" t="s">
        <v>126</v>
      </c>
      <c r="B38" s="95" t="s">
        <v>126</v>
      </c>
      <c r="C38" s="144"/>
      <c r="D38" s="95" t="s">
        <v>399</v>
      </c>
      <c r="E38" s="95" t="s">
        <v>400</v>
      </c>
      <c r="F38" s="93">
        <v>0</v>
      </c>
      <c r="G38" s="95" t="s">
        <v>126</v>
      </c>
      <c r="H38" s="95" t="s">
        <v>126</v>
      </c>
      <c r="I38" s="95"/>
      <c r="J38" s="95" t="s">
        <v>126</v>
      </c>
      <c r="K38" s="95" t="s">
        <v>126</v>
      </c>
      <c r="L38" s="144" t="s">
        <v>126</v>
      </c>
    </row>
    <row r="39" spans="1:12">
      <c r="A39" s="94" t="s">
        <v>126</v>
      </c>
      <c r="B39" s="95" t="s">
        <v>126</v>
      </c>
      <c r="C39" s="144"/>
      <c r="D39" s="95" t="s">
        <v>401</v>
      </c>
      <c r="E39" s="95" t="s">
        <v>402</v>
      </c>
      <c r="F39" s="93">
        <v>0</v>
      </c>
      <c r="G39" s="95" t="s">
        <v>126</v>
      </c>
      <c r="H39" s="95" t="s">
        <v>126</v>
      </c>
      <c r="I39" s="95" t="s">
        <v>126</v>
      </c>
      <c r="J39" s="95" t="s">
        <v>126</v>
      </c>
      <c r="K39" s="95" t="s">
        <v>126</v>
      </c>
      <c r="L39" s="144" t="s">
        <v>126</v>
      </c>
    </row>
    <row r="40" spans="1:12">
      <c r="A40" s="145" t="s">
        <v>403</v>
      </c>
      <c r="B40" s="146"/>
      <c r="C40" s="93">
        <f>C7+C21</f>
        <v>29541341.36</v>
      </c>
      <c r="D40" s="146" t="s">
        <v>404</v>
      </c>
      <c r="E40" s="146"/>
      <c r="F40" s="146" t="s">
        <v>126</v>
      </c>
      <c r="G40" s="146" t="s">
        <v>126</v>
      </c>
      <c r="H40" s="146" t="s">
        <v>126</v>
      </c>
      <c r="I40" s="146" t="s">
        <v>126</v>
      </c>
      <c r="J40" s="146" t="s">
        <v>126</v>
      </c>
      <c r="K40" s="146" t="s">
        <v>126</v>
      </c>
      <c r="L40" s="93">
        <f>F7+F35+I7+I20+L7+L10+L16+L19</f>
        <v>5491908.54</v>
      </c>
    </row>
    <row r="41" spans="1:12">
      <c r="A41" s="147" t="s">
        <v>405</v>
      </c>
      <c r="B41" s="148"/>
      <c r="C41" s="148" t="s">
        <v>126</v>
      </c>
      <c r="D41" s="148" t="s">
        <v>126</v>
      </c>
      <c r="E41" s="149" t="s">
        <v>126</v>
      </c>
      <c r="F41" s="149" t="s">
        <v>126</v>
      </c>
      <c r="G41" s="149" t="s">
        <v>126</v>
      </c>
      <c r="H41" s="148" t="s">
        <v>126</v>
      </c>
      <c r="I41" s="148" t="s">
        <v>126</v>
      </c>
      <c r="J41" s="148" t="s">
        <v>126</v>
      </c>
      <c r="K41" s="148" t="s">
        <v>126</v>
      </c>
      <c r="L41" s="148" t="s">
        <v>126</v>
      </c>
    </row>
  </sheetData>
  <mergeCells count="17">
    <mergeCell ref="A4:C4"/>
    <mergeCell ref="D4:L4"/>
    <mergeCell ref="A40:B40"/>
    <mergeCell ref="D40:K40"/>
    <mergeCell ref="A41:L41"/>
    <mergeCell ref="A5:A6"/>
    <mergeCell ref="B5:B6"/>
    <mergeCell ref="C5:C6"/>
    <mergeCell ref="D5:D6"/>
    <mergeCell ref="E5:E6"/>
    <mergeCell ref="F5:F6"/>
    <mergeCell ref="G5:G6"/>
    <mergeCell ref="H5:H6"/>
    <mergeCell ref="I5:I6"/>
    <mergeCell ref="J5:J6"/>
    <mergeCell ref="K5:K6"/>
    <mergeCell ref="L5:L6"/>
  </mergeCells>
  <pageMargins left="0.709027777777778" right="0.309027777777778" top="0.159027777777778" bottom="0.159027777777778" header="0" footer="0"/>
  <pageSetup paperSize="9"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selection activeCell="F5" sqref="F5:F6"/>
    </sheetView>
  </sheetViews>
  <sheetFormatPr defaultColWidth="9" defaultRowHeight="15.6"/>
  <cols>
    <col min="1" max="3" width="3.75" customWidth="1"/>
    <col min="4" max="17" width="7.875" customWidth="1"/>
  </cols>
  <sheetData>
    <row r="1" ht="35.25" customHeight="1" spans="1:17">
      <c r="A1" s="62" t="s">
        <v>406</v>
      </c>
      <c r="B1" s="62"/>
      <c r="C1" s="62"/>
      <c r="D1" s="62"/>
      <c r="E1" s="62"/>
      <c r="F1" s="62"/>
      <c r="G1" s="62"/>
      <c r="H1" s="62"/>
      <c r="I1" s="62"/>
      <c r="J1" s="62"/>
      <c r="K1" s="62"/>
      <c r="L1" s="62"/>
      <c r="M1" s="62"/>
      <c r="N1" s="62"/>
      <c r="O1" s="62"/>
      <c r="P1" s="62"/>
      <c r="Q1" s="62"/>
    </row>
    <row r="2" ht="18" customHeight="1" spans="1:17">
      <c r="A2" s="81"/>
      <c r="B2" s="81"/>
      <c r="C2" s="81"/>
      <c r="D2" s="81"/>
      <c r="E2" s="81"/>
      <c r="F2" s="81"/>
      <c r="G2" s="81"/>
      <c r="H2" s="81"/>
      <c r="I2" s="81"/>
      <c r="J2" s="81"/>
      <c r="K2" s="81"/>
      <c r="L2" s="81"/>
      <c r="N2" s="102"/>
      <c r="O2" s="110"/>
      <c r="P2" s="110"/>
      <c r="Q2" s="111" t="s">
        <v>407</v>
      </c>
    </row>
    <row r="3" ht="18" customHeight="1" spans="1:17">
      <c r="A3" s="82" t="s">
        <v>2</v>
      </c>
      <c r="B3" s="82"/>
      <c r="C3" s="82"/>
      <c r="D3" s="82"/>
      <c r="E3" s="83"/>
      <c r="F3" s="83"/>
      <c r="G3" s="83"/>
      <c r="H3" s="83"/>
      <c r="I3" s="83"/>
      <c r="J3" s="83"/>
      <c r="K3" s="83"/>
      <c r="L3" s="83"/>
      <c r="N3" s="124"/>
      <c r="O3" s="110"/>
      <c r="P3" s="110"/>
      <c r="Q3" s="129" t="s">
        <v>3</v>
      </c>
    </row>
    <row r="4" s="77" customFormat="1" ht="39.75" customHeight="1" spans="1:17">
      <c r="A4" s="84" t="s">
        <v>125</v>
      </c>
      <c r="B4" s="84"/>
      <c r="C4" s="84"/>
      <c r="D4" s="84"/>
      <c r="E4" s="84" t="s">
        <v>94</v>
      </c>
      <c r="F4" s="84"/>
      <c r="G4" s="84"/>
      <c r="H4" s="85" t="s">
        <v>194</v>
      </c>
      <c r="I4" s="104"/>
      <c r="J4" s="105"/>
      <c r="K4" s="84" t="s">
        <v>195</v>
      </c>
      <c r="L4" s="84"/>
      <c r="M4" s="84"/>
      <c r="N4" s="125" t="s">
        <v>111</v>
      </c>
      <c r="O4" s="125"/>
      <c r="P4" s="125"/>
      <c r="Q4" s="125"/>
    </row>
    <row r="5" s="78" customFormat="1" ht="26.25" customHeight="1" spans="1:17">
      <c r="A5" s="86" t="s">
        <v>133</v>
      </c>
      <c r="B5" s="87"/>
      <c r="C5" s="88"/>
      <c r="D5" s="89" t="s">
        <v>134</v>
      </c>
      <c r="E5" s="89" t="s">
        <v>139</v>
      </c>
      <c r="F5" s="89" t="s">
        <v>196</v>
      </c>
      <c r="G5" s="89" t="s">
        <v>197</v>
      </c>
      <c r="H5" s="90" t="s">
        <v>139</v>
      </c>
      <c r="I5" s="89" t="s">
        <v>171</v>
      </c>
      <c r="J5" s="89" t="s">
        <v>172</v>
      </c>
      <c r="K5" s="126" t="s">
        <v>139</v>
      </c>
      <c r="L5" s="84" t="s">
        <v>171</v>
      </c>
      <c r="M5" s="84" t="s">
        <v>172</v>
      </c>
      <c r="N5" s="127" t="s">
        <v>139</v>
      </c>
      <c r="O5" s="125" t="s">
        <v>196</v>
      </c>
      <c r="P5" s="125" t="s">
        <v>197</v>
      </c>
      <c r="Q5" s="125"/>
    </row>
    <row r="6" s="78" customFormat="1" ht="36" customHeight="1" spans="1:17">
      <c r="A6" s="115"/>
      <c r="B6" s="116"/>
      <c r="C6" s="117"/>
      <c r="D6" s="118"/>
      <c r="E6" s="118"/>
      <c r="F6" s="118"/>
      <c r="G6" s="118"/>
      <c r="H6" s="119"/>
      <c r="I6" s="118"/>
      <c r="J6" s="118"/>
      <c r="K6" s="126"/>
      <c r="L6" s="84"/>
      <c r="M6" s="84"/>
      <c r="N6" s="127"/>
      <c r="O6" s="125"/>
      <c r="P6" s="128" t="s">
        <v>198</v>
      </c>
      <c r="Q6" s="130" t="s">
        <v>199</v>
      </c>
    </row>
    <row r="7" ht="19.5" customHeight="1" spans="1:17">
      <c r="A7" s="91" t="s">
        <v>135</v>
      </c>
      <c r="B7" s="91" t="s">
        <v>136</v>
      </c>
      <c r="C7" s="91" t="s">
        <v>137</v>
      </c>
      <c r="D7" s="91" t="s">
        <v>138</v>
      </c>
      <c r="E7" s="92" t="s">
        <v>10</v>
      </c>
      <c r="F7" s="92" t="s">
        <v>11</v>
      </c>
      <c r="G7" s="92" t="s">
        <v>19</v>
      </c>
      <c r="H7" s="92" t="s">
        <v>23</v>
      </c>
      <c r="I7" s="92" t="s">
        <v>27</v>
      </c>
      <c r="J7" s="92" t="s">
        <v>31</v>
      </c>
      <c r="K7" s="92" t="s">
        <v>35</v>
      </c>
      <c r="L7" s="92" t="s">
        <v>38</v>
      </c>
      <c r="M7" s="92" t="s">
        <v>41</v>
      </c>
      <c r="N7" s="92" t="s">
        <v>44</v>
      </c>
      <c r="O7" s="92" t="s">
        <v>47</v>
      </c>
      <c r="P7" s="92" t="s">
        <v>50</v>
      </c>
      <c r="Q7" s="92" t="s">
        <v>53</v>
      </c>
    </row>
    <row r="8" ht="19.5" customHeight="1" spans="1:17">
      <c r="A8" s="91" t="s">
        <v>126</v>
      </c>
      <c r="B8" s="91" t="s">
        <v>126</v>
      </c>
      <c r="C8" s="91" t="s">
        <v>126</v>
      </c>
      <c r="D8" s="91" t="s">
        <v>139</v>
      </c>
      <c r="E8" s="99" t="s">
        <v>126</v>
      </c>
      <c r="F8" s="99" t="s">
        <v>126</v>
      </c>
      <c r="G8" s="99" t="s">
        <v>126</v>
      </c>
      <c r="H8" s="99" t="s">
        <v>126</v>
      </c>
      <c r="I8" s="99" t="s">
        <v>126</v>
      </c>
      <c r="J8" s="99" t="s">
        <v>126</v>
      </c>
      <c r="K8" s="99" t="s">
        <v>126</v>
      </c>
      <c r="L8" s="99" t="s">
        <v>126</v>
      </c>
      <c r="M8" s="99" t="s">
        <v>126</v>
      </c>
      <c r="N8" s="99" t="s">
        <v>126</v>
      </c>
      <c r="O8" s="114"/>
      <c r="P8" s="114"/>
      <c r="Q8" s="114"/>
    </row>
    <row r="9" ht="20.25" customHeight="1" spans="1:17">
      <c r="A9" s="96"/>
      <c r="B9" s="97"/>
      <c r="C9" s="98"/>
      <c r="D9" s="91"/>
      <c r="E9" s="99"/>
      <c r="F9" s="99"/>
      <c r="G9" s="99"/>
      <c r="H9" s="99"/>
      <c r="I9" s="99"/>
      <c r="J9" s="99"/>
      <c r="K9" s="99"/>
      <c r="L9" s="99"/>
      <c r="M9" s="99"/>
      <c r="N9" s="99"/>
      <c r="O9" s="114"/>
      <c r="P9" s="114"/>
      <c r="Q9" s="114"/>
    </row>
    <row r="10" ht="20.25" customHeight="1" spans="1:17">
      <c r="A10" s="96"/>
      <c r="B10" s="97"/>
      <c r="C10" s="98"/>
      <c r="D10" s="91"/>
      <c r="E10" s="99"/>
      <c r="F10" s="99"/>
      <c r="G10" s="99"/>
      <c r="H10" s="99"/>
      <c r="I10" s="99"/>
      <c r="J10" s="99"/>
      <c r="K10" s="99"/>
      <c r="L10" s="99"/>
      <c r="M10" s="99"/>
      <c r="N10" s="99"/>
      <c r="O10" s="114"/>
      <c r="P10" s="114"/>
      <c r="Q10" s="114"/>
    </row>
    <row r="11" ht="20.25" customHeight="1" spans="1:17">
      <c r="A11" s="100" t="s">
        <v>126</v>
      </c>
      <c r="B11" s="100" t="s">
        <v>126</v>
      </c>
      <c r="C11" s="100" t="s">
        <v>126</v>
      </c>
      <c r="D11" s="100" t="s">
        <v>126</v>
      </c>
      <c r="E11" s="99" t="s">
        <v>126</v>
      </c>
      <c r="F11" s="99" t="s">
        <v>126</v>
      </c>
      <c r="G11" s="99" t="s">
        <v>126</v>
      </c>
      <c r="H11" s="99" t="s">
        <v>126</v>
      </c>
      <c r="I11" s="99" t="s">
        <v>126</v>
      </c>
      <c r="J11" s="99" t="s">
        <v>126</v>
      </c>
      <c r="K11" s="99" t="s">
        <v>126</v>
      </c>
      <c r="L11" s="99" t="s">
        <v>126</v>
      </c>
      <c r="M11" s="99" t="s">
        <v>126</v>
      </c>
      <c r="N11" s="99" t="s">
        <v>126</v>
      </c>
      <c r="O11" s="114"/>
      <c r="P11" s="114"/>
      <c r="Q11" s="114"/>
    </row>
    <row r="12" ht="20.25" customHeight="1" spans="1:17">
      <c r="A12" s="100" t="s">
        <v>126</v>
      </c>
      <c r="B12" s="100" t="s">
        <v>126</v>
      </c>
      <c r="C12" s="100" t="s">
        <v>126</v>
      </c>
      <c r="D12" s="100" t="s">
        <v>126</v>
      </c>
      <c r="E12" s="99" t="s">
        <v>126</v>
      </c>
      <c r="F12" s="99" t="s">
        <v>126</v>
      </c>
      <c r="G12" s="99" t="s">
        <v>126</v>
      </c>
      <c r="H12" s="99" t="s">
        <v>126</v>
      </c>
      <c r="I12" s="99" t="s">
        <v>126</v>
      </c>
      <c r="J12" s="99" t="s">
        <v>126</v>
      </c>
      <c r="K12" s="99" t="s">
        <v>126</v>
      </c>
      <c r="L12" s="99" t="s">
        <v>126</v>
      </c>
      <c r="M12" s="99" t="s">
        <v>126</v>
      </c>
      <c r="N12" s="99" t="s">
        <v>126</v>
      </c>
      <c r="O12" s="114"/>
      <c r="P12" s="114"/>
      <c r="Q12" s="114"/>
    </row>
    <row r="13" ht="20.25" customHeight="1" spans="1:17">
      <c r="A13" s="100" t="s">
        <v>126</v>
      </c>
      <c r="B13" s="100" t="s">
        <v>126</v>
      </c>
      <c r="C13" s="100" t="s">
        <v>126</v>
      </c>
      <c r="D13" s="100" t="s">
        <v>126</v>
      </c>
      <c r="E13" s="99" t="s">
        <v>126</v>
      </c>
      <c r="F13" s="99" t="s">
        <v>126</v>
      </c>
      <c r="G13" s="99" t="s">
        <v>126</v>
      </c>
      <c r="H13" s="99" t="s">
        <v>126</v>
      </c>
      <c r="I13" s="99" t="s">
        <v>126</v>
      </c>
      <c r="J13" s="99" t="s">
        <v>126</v>
      </c>
      <c r="K13" s="99" t="s">
        <v>126</v>
      </c>
      <c r="L13" s="99" t="s">
        <v>126</v>
      </c>
      <c r="M13" s="99" t="s">
        <v>126</v>
      </c>
      <c r="N13" s="99" t="s">
        <v>126</v>
      </c>
      <c r="O13" s="114"/>
      <c r="P13" s="114"/>
      <c r="Q13" s="114"/>
    </row>
    <row r="14" ht="20.25" customHeight="1" spans="1:17">
      <c r="A14" s="100" t="s">
        <v>126</v>
      </c>
      <c r="B14" s="100" t="s">
        <v>126</v>
      </c>
      <c r="C14" s="100" t="s">
        <v>126</v>
      </c>
      <c r="D14" s="100" t="s">
        <v>126</v>
      </c>
      <c r="E14" s="99" t="s">
        <v>126</v>
      </c>
      <c r="F14" s="99" t="s">
        <v>126</v>
      </c>
      <c r="G14" s="99" t="s">
        <v>126</v>
      </c>
      <c r="H14" s="99" t="s">
        <v>126</v>
      </c>
      <c r="I14" s="99" t="s">
        <v>126</v>
      </c>
      <c r="J14" s="99" t="s">
        <v>126</v>
      </c>
      <c r="K14" s="99" t="s">
        <v>126</v>
      </c>
      <c r="L14" s="99" t="s">
        <v>126</v>
      </c>
      <c r="M14" s="99" t="s">
        <v>126</v>
      </c>
      <c r="N14" s="99" t="s">
        <v>126</v>
      </c>
      <c r="O14" s="114"/>
      <c r="P14" s="114"/>
      <c r="Q14" s="114"/>
    </row>
    <row r="15" ht="20.25" customHeight="1" spans="1:17">
      <c r="A15" s="100" t="s">
        <v>126</v>
      </c>
      <c r="B15" s="100" t="s">
        <v>126</v>
      </c>
      <c r="C15" s="100" t="s">
        <v>126</v>
      </c>
      <c r="D15" s="100" t="s">
        <v>126</v>
      </c>
      <c r="E15" s="99" t="s">
        <v>126</v>
      </c>
      <c r="F15" s="99" t="s">
        <v>126</v>
      </c>
      <c r="G15" s="99" t="s">
        <v>126</v>
      </c>
      <c r="H15" s="99" t="s">
        <v>126</v>
      </c>
      <c r="I15" s="99" t="s">
        <v>126</v>
      </c>
      <c r="J15" s="99" t="s">
        <v>126</v>
      </c>
      <c r="K15" s="99" t="s">
        <v>126</v>
      </c>
      <c r="L15" s="99" t="s">
        <v>126</v>
      </c>
      <c r="M15" s="99" t="s">
        <v>126</v>
      </c>
      <c r="N15" s="99" t="s">
        <v>126</v>
      </c>
      <c r="O15" s="114"/>
      <c r="P15" s="114"/>
      <c r="Q15" s="114"/>
    </row>
    <row r="16" ht="20.25" customHeight="1" spans="1:17">
      <c r="A16" s="120" t="s">
        <v>126</v>
      </c>
      <c r="B16" s="120" t="s">
        <v>126</v>
      </c>
      <c r="C16" s="120" t="s">
        <v>126</v>
      </c>
      <c r="D16" s="120" t="s">
        <v>126</v>
      </c>
      <c r="E16" s="121" t="s">
        <v>126</v>
      </c>
      <c r="F16" s="121" t="s">
        <v>126</v>
      </c>
      <c r="G16" s="121" t="s">
        <v>126</v>
      </c>
      <c r="H16" s="121" t="s">
        <v>126</v>
      </c>
      <c r="I16" s="121" t="s">
        <v>126</v>
      </c>
      <c r="J16" s="121" t="s">
        <v>126</v>
      </c>
      <c r="K16" s="121" t="s">
        <v>126</v>
      </c>
      <c r="L16" s="121" t="s">
        <v>126</v>
      </c>
      <c r="M16" s="121" t="s">
        <v>126</v>
      </c>
      <c r="N16" s="121" t="s">
        <v>126</v>
      </c>
      <c r="O16" s="114"/>
      <c r="P16" s="114"/>
      <c r="Q16" s="114"/>
    </row>
    <row r="17" ht="24" customHeight="1" spans="1:17">
      <c r="A17" s="122" t="s">
        <v>408</v>
      </c>
      <c r="B17" s="122"/>
      <c r="C17" s="122"/>
      <c r="D17" s="122"/>
      <c r="E17" s="122"/>
      <c r="F17" s="123"/>
      <c r="G17" s="123"/>
      <c r="H17" s="123"/>
      <c r="I17" s="123"/>
      <c r="J17" s="123"/>
      <c r="K17" s="123"/>
      <c r="L17" s="123"/>
      <c r="M17" s="123"/>
      <c r="N17" s="123"/>
      <c r="O17" s="110"/>
      <c r="P17" s="110"/>
      <c r="Q17" s="110"/>
    </row>
  </sheetData>
  <mergeCells count="32">
    <mergeCell ref="A1:Q1"/>
    <mergeCell ref="A4:D4"/>
    <mergeCell ref="E4:G4"/>
    <mergeCell ref="H4:J4"/>
    <mergeCell ref="K4:M4"/>
    <mergeCell ref="N4:Q4"/>
    <mergeCell ref="P5:Q5"/>
    <mergeCell ref="A9:C9"/>
    <mergeCell ref="A10:C10"/>
    <mergeCell ref="A11:C11"/>
    <mergeCell ref="A12:C12"/>
    <mergeCell ref="A13:C13"/>
    <mergeCell ref="A14:C14"/>
    <mergeCell ref="A15:C15"/>
    <mergeCell ref="A16:C16"/>
    <mergeCell ref="A17:N17"/>
    <mergeCell ref="A7:A8"/>
    <mergeCell ref="B7:B8"/>
    <mergeCell ref="C7:C8"/>
    <mergeCell ref="D5:D6"/>
    <mergeCell ref="E5:E6"/>
    <mergeCell ref="F5:F6"/>
    <mergeCell ref="G5:G6"/>
    <mergeCell ref="H5:H6"/>
    <mergeCell ref="I5:I6"/>
    <mergeCell ref="J5:J6"/>
    <mergeCell ref="K5:K6"/>
    <mergeCell ref="L5:L6"/>
    <mergeCell ref="M5:M6"/>
    <mergeCell ref="N5:N6"/>
    <mergeCell ref="O5:O6"/>
    <mergeCell ref="A5:C6"/>
  </mergeCells>
  <pageMargins left="0.709027777777778" right="0.709027777777778" top="0.75" bottom="0.75" header="0.309027777777778" footer="0.309027777777778"/>
  <pageSetup paperSize="9"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E7" sqref="E7:R7"/>
    </sheetView>
  </sheetViews>
  <sheetFormatPr defaultColWidth="9" defaultRowHeight="15.6"/>
  <cols>
    <col min="1" max="3" width="3.125" style="79" customWidth="1"/>
    <col min="4" max="4" width="10.6" style="79" customWidth="1"/>
    <col min="5" max="7" width="7.375" style="79" customWidth="1"/>
    <col min="8" max="9" width="12.6" style="79" customWidth="1"/>
    <col min="10" max="10" width="5.7" style="79" customWidth="1"/>
    <col min="11" max="12" width="12.6" style="79" customWidth="1"/>
    <col min="13" max="13" width="5.5" style="79" customWidth="1"/>
    <col min="14" max="14" width="7.375" style="79" customWidth="1"/>
    <col min="15" max="15" width="4.9" style="79" customWidth="1"/>
    <col min="16" max="18" width="7.375" style="79" customWidth="1"/>
  </cols>
  <sheetData>
    <row r="1" ht="20.4" spans="1:18">
      <c r="A1" s="80" t="s">
        <v>409</v>
      </c>
      <c r="B1" s="80"/>
      <c r="C1" s="80"/>
      <c r="D1" s="80"/>
      <c r="E1" s="80"/>
      <c r="F1" s="80"/>
      <c r="G1" s="80"/>
      <c r="H1" s="80"/>
      <c r="I1" s="80"/>
      <c r="J1" s="80"/>
      <c r="K1" s="80"/>
      <c r="L1" s="80"/>
      <c r="M1" s="80"/>
      <c r="N1" s="80"/>
      <c r="O1" s="80"/>
      <c r="P1" s="80"/>
      <c r="Q1" s="80"/>
      <c r="R1" s="80"/>
    </row>
    <row r="2" ht="18" customHeight="1" spans="1:18">
      <c r="A2" s="81"/>
      <c r="B2" s="81"/>
      <c r="C2" s="81"/>
      <c r="D2" s="81"/>
      <c r="E2" s="81"/>
      <c r="F2" s="81"/>
      <c r="G2" s="81"/>
      <c r="H2" s="81"/>
      <c r="I2" s="81"/>
      <c r="J2" s="81"/>
      <c r="K2" s="81"/>
      <c r="L2" s="81"/>
      <c r="M2"/>
      <c r="N2"/>
      <c r="O2"/>
      <c r="P2" s="102"/>
      <c r="Q2" s="110"/>
      <c r="R2" s="111" t="s">
        <v>410</v>
      </c>
    </row>
    <row r="3" ht="18" customHeight="1" spans="1:18">
      <c r="A3" s="82" t="s">
        <v>2</v>
      </c>
      <c r="B3" s="82"/>
      <c r="C3" s="82"/>
      <c r="D3" s="82"/>
      <c r="E3" s="83"/>
      <c r="F3" s="83"/>
      <c r="G3" s="83"/>
      <c r="H3" s="83"/>
      <c r="I3" s="83"/>
      <c r="J3" s="83"/>
      <c r="K3" s="83"/>
      <c r="L3" s="83"/>
      <c r="M3"/>
      <c r="N3"/>
      <c r="O3"/>
      <c r="P3" s="103"/>
      <c r="Q3" s="110"/>
      <c r="R3" s="112" t="s">
        <v>3</v>
      </c>
    </row>
    <row r="4" s="77" customFormat="1" ht="39.75" customHeight="1" spans="1:18">
      <c r="A4" s="84" t="s">
        <v>125</v>
      </c>
      <c r="B4" s="84"/>
      <c r="C4" s="84"/>
      <c r="D4" s="84"/>
      <c r="E4" s="84" t="s">
        <v>94</v>
      </c>
      <c r="F4" s="84"/>
      <c r="G4" s="84"/>
      <c r="H4" s="85" t="s">
        <v>194</v>
      </c>
      <c r="I4" s="104"/>
      <c r="J4" s="105"/>
      <c r="K4" s="106" t="s">
        <v>195</v>
      </c>
      <c r="L4" s="106"/>
      <c r="M4" s="106"/>
      <c r="N4" s="107" t="s">
        <v>90</v>
      </c>
      <c r="O4" s="107" t="s">
        <v>92</v>
      </c>
      <c r="P4" s="108" t="s">
        <v>111</v>
      </c>
      <c r="Q4" s="108"/>
      <c r="R4" s="108"/>
    </row>
    <row r="5" s="78" customFormat="1" ht="46.5" customHeight="1" spans="1:18">
      <c r="A5" s="86" t="s">
        <v>133</v>
      </c>
      <c r="B5" s="87"/>
      <c r="C5" s="88"/>
      <c r="D5" s="89" t="s">
        <v>134</v>
      </c>
      <c r="E5" s="89" t="s">
        <v>139</v>
      </c>
      <c r="F5" s="89" t="s">
        <v>196</v>
      </c>
      <c r="G5" s="89" t="s">
        <v>197</v>
      </c>
      <c r="H5" s="90" t="s">
        <v>139</v>
      </c>
      <c r="I5" s="89" t="s">
        <v>171</v>
      </c>
      <c r="J5" s="89" t="s">
        <v>172</v>
      </c>
      <c r="K5" s="107" t="s">
        <v>139</v>
      </c>
      <c r="L5" s="106" t="s">
        <v>171</v>
      </c>
      <c r="M5" s="106" t="s">
        <v>172</v>
      </c>
      <c r="N5" s="107"/>
      <c r="O5" s="107"/>
      <c r="P5" s="109" t="s">
        <v>139</v>
      </c>
      <c r="Q5" s="108" t="s">
        <v>196</v>
      </c>
      <c r="R5" s="108" t="s">
        <v>197</v>
      </c>
    </row>
    <row r="6" ht="19.5" customHeight="1" spans="1:18">
      <c r="A6" s="91" t="s">
        <v>135</v>
      </c>
      <c r="B6" s="91" t="s">
        <v>136</v>
      </c>
      <c r="C6" s="91" t="s">
        <v>137</v>
      </c>
      <c r="D6" s="91" t="s">
        <v>138</v>
      </c>
      <c r="E6" s="92" t="s">
        <v>10</v>
      </c>
      <c r="F6" s="92" t="s">
        <v>11</v>
      </c>
      <c r="G6" s="92" t="s">
        <v>19</v>
      </c>
      <c r="H6" s="92" t="s">
        <v>23</v>
      </c>
      <c r="I6" s="92" t="s">
        <v>27</v>
      </c>
      <c r="J6" s="92" t="s">
        <v>31</v>
      </c>
      <c r="K6" s="92" t="s">
        <v>35</v>
      </c>
      <c r="L6" s="92" t="s">
        <v>38</v>
      </c>
      <c r="M6" s="92" t="s">
        <v>41</v>
      </c>
      <c r="N6" s="92" t="s">
        <v>44</v>
      </c>
      <c r="O6" s="92" t="s">
        <v>47</v>
      </c>
      <c r="P6" s="92" t="s">
        <v>50</v>
      </c>
      <c r="Q6" s="92" t="s">
        <v>53</v>
      </c>
      <c r="R6" s="92" t="s">
        <v>56</v>
      </c>
    </row>
    <row r="7" ht="19.5" customHeight="1" spans="1:18">
      <c r="A7" s="91" t="s">
        <v>126</v>
      </c>
      <c r="B7" s="91" t="s">
        <v>126</v>
      </c>
      <c r="C7" s="91" t="s">
        <v>126</v>
      </c>
      <c r="D7" s="91" t="s">
        <v>139</v>
      </c>
      <c r="E7" s="93">
        <v>0</v>
      </c>
      <c r="F7" s="93">
        <v>0</v>
      </c>
      <c r="G7" s="93">
        <v>0</v>
      </c>
      <c r="H7" s="93">
        <v>3027229.91</v>
      </c>
      <c r="I7" s="93">
        <v>3027229.91</v>
      </c>
      <c r="J7" s="93">
        <v>0</v>
      </c>
      <c r="K7" s="93">
        <v>3027229.91</v>
      </c>
      <c r="L7" s="93">
        <v>3027229.91</v>
      </c>
      <c r="M7" s="93">
        <v>0</v>
      </c>
      <c r="N7" s="93">
        <v>0</v>
      </c>
      <c r="O7" s="93">
        <v>0</v>
      </c>
      <c r="P7" s="93">
        <v>0</v>
      </c>
      <c r="Q7" s="93">
        <v>0</v>
      </c>
      <c r="R7" s="113">
        <v>0</v>
      </c>
    </row>
    <row r="8" ht="20.25" customHeight="1" spans="1:18">
      <c r="A8" s="94" t="s">
        <v>140</v>
      </c>
      <c r="B8" s="95"/>
      <c r="C8" s="95" t="s">
        <v>126</v>
      </c>
      <c r="D8" s="95" t="s">
        <v>141</v>
      </c>
      <c r="E8" s="93">
        <v>0</v>
      </c>
      <c r="F8" s="93">
        <v>0</v>
      </c>
      <c r="G8" s="93">
        <v>0</v>
      </c>
      <c r="H8" s="93">
        <v>3027229.91</v>
      </c>
      <c r="I8" s="93">
        <v>3027229.91</v>
      </c>
      <c r="J8" s="93">
        <v>0</v>
      </c>
      <c r="K8" s="93">
        <v>3027229.91</v>
      </c>
      <c r="L8" s="93">
        <v>3027229.91</v>
      </c>
      <c r="M8" s="93">
        <v>0</v>
      </c>
      <c r="N8" s="93">
        <v>0</v>
      </c>
      <c r="O8" s="93">
        <v>0</v>
      </c>
      <c r="P8" s="93">
        <v>0</v>
      </c>
      <c r="Q8" s="93">
        <v>0</v>
      </c>
      <c r="R8" s="113">
        <v>0</v>
      </c>
    </row>
    <row r="9" ht="20.25" customHeight="1" spans="1:18">
      <c r="A9" s="94" t="s">
        <v>142</v>
      </c>
      <c r="B9" s="95"/>
      <c r="C9" s="95" t="s">
        <v>126</v>
      </c>
      <c r="D9" s="95" t="s">
        <v>143</v>
      </c>
      <c r="E9" s="93">
        <v>0</v>
      </c>
      <c r="F9" s="93">
        <v>0</v>
      </c>
      <c r="G9" s="93">
        <v>0</v>
      </c>
      <c r="H9" s="93">
        <v>3027229.91</v>
      </c>
      <c r="I9" s="93">
        <v>3027229.91</v>
      </c>
      <c r="J9" s="93">
        <v>0</v>
      </c>
      <c r="K9" s="93">
        <v>3027229.91</v>
      </c>
      <c r="L9" s="93">
        <v>3027229.91</v>
      </c>
      <c r="M9" s="93">
        <v>0</v>
      </c>
      <c r="N9" s="93">
        <v>0</v>
      </c>
      <c r="O9" s="93">
        <v>0</v>
      </c>
      <c r="P9" s="93">
        <v>0</v>
      </c>
      <c r="Q9" s="93">
        <v>0</v>
      </c>
      <c r="R9" s="113">
        <v>0</v>
      </c>
    </row>
    <row r="10" ht="20.25" customHeight="1" spans="1:18">
      <c r="A10" s="94" t="s">
        <v>146</v>
      </c>
      <c r="B10" s="95"/>
      <c r="C10" s="95" t="s">
        <v>126</v>
      </c>
      <c r="D10" s="95" t="s">
        <v>147</v>
      </c>
      <c r="E10" s="93">
        <v>0</v>
      </c>
      <c r="F10" s="93">
        <v>0</v>
      </c>
      <c r="G10" s="93">
        <v>0</v>
      </c>
      <c r="H10" s="93">
        <v>3027229.91</v>
      </c>
      <c r="I10" s="93">
        <v>3027229.91</v>
      </c>
      <c r="J10" s="93">
        <v>0</v>
      </c>
      <c r="K10" s="93">
        <v>3027229.91</v>
      </c>
      <c r="L10" s="93">
        <v>3027229.91</v>
      </c>
      <c r="M10" s="93">
        <v>0</v>
      </c>
      <c r="N10" s="93">
        <v>0</v>
      </c>
      <c r="O10" s="93">
        <v>0</v>
      </c>
      <c r="P10" s="93">
        <v>0</v>
      </c>
      <c r="Q10" s="93">
        <v>0</v>
      </c>
      <c r="R10" s="113">
        <v>0</v>
      </c>
    </row>
    <row r="11" ht="20.25" customHeight="1" spans="1:18">
      <c r="A11" s="96"/>
      <c r="B11" s="97"/>
      <c r="C11" s="98"/>
      <c r="D11" s="91"/>
      <c r="E11" s="99"/>
      <c r="F11" s="99"/>
      <c r="G11" s="99"/>
      <c r="H11" s="99"/>
      <c r="I11" s="99"/>
      <c r="J11" s="99"/>
      <c r="K11" s="99"/>
      <c r="L11" s="99"/>
      <c r="M11" s="99"/>
      <c r="N11" s="99"/>
      <c r="O11" s="99"/>
      <c r="P11" s="99"/>
      <c r="Q11" s="114"/>
      <c r="R11" s="114"/>
    </row>
    <row r="12" ht="20.25" customHeight="1" spans="1:18">
      <c r="A12" s="96"/>
      <c r="B12" s="97"/>
      <c r="C12" s="98"/>
      <c r="D12" s="91"/>
      <c r="E12" s="99"/>
      <c r="F12" s="99"/>
      <c r="G12" s="99"/>
      <c r="H12" s="99"/>
      <c r="I12" s="99"/>
      <c r="J12" s="99"/>
      <c r="K12" s="99"/>
      <c r="L12" s="99"/>
      <c r="M12" s="99"/>
      <c r="N12" s="99"/>
      <c r="O12" s="99"/>
      <c r="P12" s="99"/>
      <c r="Q12" s="114"/>
      <c r="R12" s="114"/>
    </row>
    <row r="13" ht="20.25" customHeight="1" spans="1:18">
      <c r="A13" s="100" t="s">
        <v>126</v>
      </c>
      <c r="B13" s="100" t="s">
        <v>126</v>
      </c>
      <c r="C13" s="100" t="s">
        <v>126</v>
      </c>
      <c r="D13" s="100" t="s">
        <v>126</v>
      </c>
      <c r="E13" s="99" t="s">
        <v>126</v>
      </c>
      <c r="F13" s="99" t="s">
        <v>126</v>
      </c>
      <c r="G13" s="99" t="s">
        <v>126</v>
      </c>
      <c r="H13" s="99" t="s">
        <v>126</v>
      </c>
      <c r="I13" s="99" t="s">
        <v>126</v>
      </c>
      <c r="J13" s="99" t="s">
        <v>126</v>
      </c>
      <c r="K13" s="99" t="s">
        <v>126</v>
      </c>
      <c r="L13" s="99" t="s">
        <v>126</v>
      </c>
      <c r="M13" s="99" t="s">
        <v>126</v>
      </c>
      <c r="N13" s="99"/>
      <c r="O13" s="99"/>
      <c r="P13" s="99" t="s">
        <v>126</v>
      </c>
      <c r="Q13" s="114"/>
      <c r="R13" s="114"/>
    </row>
    <row r="14" ht="18.75" customHeight="1" spans="1:18">
      <c r="A14" s="101" t="s">
        <v>411</v>
      </c>
      <c r="B14" s="101"/>
      <c r="C14" s="101"/>
      <c r="D14" s="101"/>
      <c r="E14" s="101"/>
      <c r="F14" s="101"/>
      <c r="G14" s="101"/>
      <c r="H14" s="101"/>
      <c r="I14" s="101"/>
      <c r="J14" s="101"/>
      <c r="K14" s="101"/>
      <c r="L14" s="101"/>
      <c r="M14" s="101"/>
      <c r="N14" s="101"/>
      <c r="O14" s="101"/>
      <c r="P14" s="101"/>
      <c r="Q14" s="101"/>
      <c r="R14" s="101"/>
    </row>
  </sheetData>
  <mergeCells count="18">
    <mergeCell ref="A1:R1"/>
    <mergeCell ref="A4:D4"/>
    <mergeCell ref="E4:G4"/>
    <mergeCell ref="H4:J4"/>
    <mergeCell ref="K4:M4"/>
    <mergeCell ref="P4:R4"/>
    <mergeCell ref="A5:C5"/>
    <mergeCell ref="A8:C8"/>
    <mergeCell ref="A9:C9"/>
    <mergeCell ref="A10:C10"/>
    <mergeCell ref="A12:C12"/>
    <mergeCell ref="A13:C13"/>
    <mergeCell ref="A14:R14"/>
    <mergeCell ref="A6:A7"/>
    <mergeCell ref="B6:B7"/>
    <mergeCell ref="C6:C7"/>
    <mergeCell ref="N4:N5"/>
    <mergeCell ref="O4:O5"/>
  </mergeCells>
  <pageMargins left="0.709027777777778" right="0.709027777777778" top="0.75" bottom="0.75" header="0.309027777777778" footer="0.309027777777778"/>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topLeftCell="A4" workbookViewId="0">
      <selection activeCell="F12" sqref="F12"/>
    </sheetView>
  </sheetViews>
  <sheetFormatPr defaultColWidth="8.8" defaultRowHeight="14.25" customHeight="1" outlineLevelCol="3"/>
  <cols>
    <col min="1" max="1" width="33.875" customWidth="1"/>
    <col min="2" max="2" width="10.625" customWidth="1"/>
    <col min="3" max="4" width="19.375" customWidth="1"/>
    <col min="5" max="32" width="9" style="61"/>
    <col min="33" max="16384" width="8.8" style="61"/>
  </cols>
  <sheetData>
    <row r="1" ht="26.25" customHeight="1" spans="1:4">
      <c r="A1" s="62" t="s">
        <v>412</v>
      </c>
      <c r="B1" s="62"/>
      <c r="C1" s="62"/>
      <c r="D1" s="62"/>
    </row>
    <row r="2" ht="18.95" customHeight="1" spans="1:4">
      <c r="A2" s="63"/>
      <c r="B2" s="63"/>
      <c r="C2" s="63"/>
      <c r="D2" s="64" t="s">
        <v>413</v>
      </c>
    </row>
    <row r="3" s="59" customFormat="1" ht="18.95" customHeight="1" spans="1:4">
      <c r="A3" s="63" t="s">
        <v>2</v>
      </c>
      <c r="B3" s="63"/>
      <c r="C3" s="63"/>
      <c r="D3" s="64" t="s">
        <v>3</v>
      </c>
    </row>
    <row r="4" s="59" customFormat="1" ht="18.95" customHeight="1" spans="1:4">
      <c r="A4" s="65" t="s">
        <v>414</v>
      </c>
      <c r="B4" s="65" t="s">
        <v>7</v>
      </c>
      <c r="C4" s="65" t="s">
        <v>415</v>
      </c>
      <c r="D4" s="65" t="s">
        <v>416</v>
      </c>
    </row>
    <row r="5" s="60" customFormat="1" ht="18.95" customHeight="1" spans="1:4">
      <c r="A5" s="65" t="s">
        <v>417</v>
      </c>
      <c r="B5" s="65" t="s">
        <v>126</v>
      </c>
      <c r="C5" s="65" t="s">
        <v>10</v>
      </c>
      <c r="D5" s="65">
        <v>2</v>
      </c>
    </row>
    <row r="6" s="60" customFormat="1" ht="18.95" customHeight="1" spans="1:4">
      <c r="A6" s="66" t="s">
        <v>418</v>
      </c>
      <c r="B6" s="65">
        <v>1</v>
      </c>
      <c r="C6" s="67" t="s">
        <v>419</v>
      </c>
      <c r="D6" s="67" t="s">
        <v>419</v>
      </c>
    </row>
    <row r="7" s="60" customFormat="1" ht="26.25" customHeight="1" spans="1:4">
      <c r="A7" s="68" t="s">
        <v>420</v>
      </c>
      <c r="B7" s="65">
        <v>2</v>
      </c>
      <c r="C7" s="69">
        <v>164000</v>
      </c>
      <c r="D7" s="70">
        <v>166986.7</v>
      </c>
    </row>
    <row r="8" s="60" customFormat="1" ht="26.25" customHeight="1" spans="1:4">
      <c r="A8" s="68" t="s">
        <v>421</v>
      </c>
      <c r="B8" s="65">
        <v>3</v>
      </c>
      <c r="C8" s="71">
        <v>0</v>
      </c>
      <c r="D8" s="65">
        <v>0</v>
      </c>
    </row>
    <row r="9" s="60" customFormat="1" ht="26.25" customHeight="1" spans="1:4">
      <c r="A9" s="68" t="s">
        <v>422</v>
      </c>
      <c r="B9" s="65">
        <v>4</v>
      </c>
      <c r="C9" s="69">
        <v>110000</v>
      </c>
      <c r="D9" s="70">
        <v>152114.7</v>
      </c>
    </row>
    <row r="10" s="60" customFormat="1" ht="26.25" customHeight="1" spans="1:4">
      <c r="A10" s="68" t="s">
        <v>423</v>
      </c>
      <c r="B10" s="65">
        <v>5</v>
      </c>
      <c r="C10" s="71">
        <v>0</v>
      </c>
      <c r="D10" s="65">
        <v>0</v>
      </c>
    </row>
    <row r="11" s="60" customFormat="1" ht="26.25" customHeight="1" spans="1:4">
      <c r="A11" s="68" t="s">
        <v>424</v>
      </c>
      <c r="B11" s="65">
        <v>6</v>
      </c>
      <c r="C11" s="69">
        <v>110000</v>
      </c>
      <c r="D11" s="70">
        <v>152114.7</v>
      </c>
    </row>
    <row r="12" s="60" customFormat="1" ht="26.25" customHeight="1" spans="1:4">
      <c r="A12" s="68" t="s">
        <v>425</v>
      </c>
      <c r="B12" s="65">
        <v>7</v>
      </c>
      <c r="C12" s="69">
        <v>54000</v>
      </c>
      <c r="D12" s="70">
        <v>14872</v>
      </c>
    </row>
    <row r="13" s="60" customFormat="1" ht="18.95" customHeight="1" spans="1:4">
      <c r="A13" s="68" t="s">
        <v>426</v>
      </c>
      <c r="B13" s="65">
        <v>8</v>
      </c>
      <c r="C13" s="72">
        <v>54000</v>
      </c>
      <c r="D13" s="70">
        <v>14872</v>
      </c>
    </row>
    <row r="14" s="60" customFormat="1" ht="18.95" customHeight="1" spans="1:4">
      <c r="A14" s="68" t="s">
        <v>427</v>
      </c>
      <c r="B14" s="65">
        <v>9</v>
      </c>
      <c r="C14" s="67">
        <v>0</v>
      </c>
      <c r="D14" s="65">
        <v>0</v>
      </c>
    </row>
    <row r="15" s="60" customFormat="1" ht="18.95" customHeight="1" spans="1:4">
      <c r="A15" s="68" t="s">
        <v>428</v>
      </c>
      <c r="B15" s="65">
        <v>10</v>
      </c>
      <c r="C15" s="67">
        <v>0</v>
      </c>
      <c r="D15" s="65">
        <v>0</v>
      </c>
    </row>
    <row r="16" s="60" customFormat="1" ht="18.95" customHeight="1" spans="1:4">
      <c r="A16" s="68" t="s">
        <v>429</v>
      </c>
      <c r="B16" s="65">
        <v>11</v>
      </c>
      <c r="C16" s="67" t="s">
        <v>419</v>
      </c>
      <c r="D16" s="67" t="s">
        <v>419</v>
      </c>
    </row>
    <row r="17" s="60" customFormat="1" ht="18.95" customHeight="1" spans="1:4">
      <c r="A17" s="68" t="s">
        <v>430</v>
      </c>
      <c r="B17" s="65">
        <v>12</v>
      </c>
      <c r="C17" s="67" t="s">
        <v>419</v>
      </c>
      <c r="D17" s="65">
        <v>0</v>
      </c>
    </row>
    <row r="18" s="60" customFormat="1" ht="18.95" customHeight="1" spans="1:4">
      <c r="A18" s="68" t="s">
        <v>431</v>
      </c>
      <c r="B18" s="65">
        <v>13</v>
      </c>
      <c r="C18" s="67" t="s">
        <v>419</v>
      </c>
      <c r="D18" s="65">
        <v>0</v>
      </c>
    </row>
    <row r="19" s="60" customFormat="1" ht="18.95" customHeight="1" spans="1:4">
      <c r="A19" s="68" t="s">
        <v>432</v>
      </c>
      <c r="B19" s="65">
        <v>14</v>
      </c>
      <c r="C19" s="67" t="s">
        <v>419</v>
      </c>
      <c r="D19" s="65">
        <v>0</v>
      </c>
    </row>
    <row r="20" s="60" customFormat="1" ht="18.95" customHeight="1" spans="1:4">
      <c r="A20" s="68" t="s">
        <v>433</v>
      </c>
      <c r="B20" s="65">
        <v>15</v>
      </c>
      <c r="C20" s="67" t="s">
        <v>419</v>
      </c>
      <c r="D20" s="65">
        <v>4</v>
      </c>
    </row>
    <row r="21" s="60" customFormat="1" ht="18.95" customHeight="1" spans="1:4">
      <c r="A21" s="68" t="s">
        <v>434</v>
      </c>
      <c r="B21" s="65">
        <v>16</v>
      </c>
      <c r="C21" s="67" t="s">
        <v>419</v>
      </c>
      <c r="D21" s="65">
        <v>28</v>
      </c>
    </row>
    <row r="22" s="60" customFormat="1" ht="18.95" customHeight="1" spans="1:4">
      <c r="A22" s="68" t="s">
        <v>435</v>
      </c>
      <c r="B22" s="65">
        <v>17</v>
      </c>
      <c r="C22" s="67" t="s">
        <v>419</v>
      </c>
      <c r="D22" s="65">
        <v>0</v>
      </c>
    </row>
    <row r="23" s="60" customFormat="1" ht="18.95" customHeight="1" spans="1:4">
      <c r="A23" s="68" t="s">
        <v>436</v>
      </c>
      <c r="B23" s="65">
        <v>18</v>
      </c>
      <c r="C23" s="67" t="s">
        <v>419</v>
      </c>
      <c r="D23" s="65">
        <v>301</v>
      </c>
    </row>
    <row r="24" s="60" customFormat="1" ht="18.95" customHeight="1" spans="1:4">
      <c r="A24" s="68" t="s">
        <v>437</v>
      </c>
      <c r="B24" s="65">
        <v>19</v>
      </c>
      <c r="C24" s="67" t="s">
        <v>419</v>
      </c>
      <c r="D24" s="65">
        <v>0</v>
      </c>
    </row>
    <row r="25" s="60" customFormat="1" ht="18.95" customHeight="1" spans="1:4">
      <c r="A25" s="68" t="s">
        <v>438</v>
      </c>
      <c r="B25" s="65">
        <v>20</v>
      </c>
      <c r="C25" s="67" t="s">
        <v>419</v>
      </c>
      <c r="D25" s="65">
        <v>0</v>
      </c>
    </row>
    <row r="26" s="60" customFormat="1" ht="18.95" customHeight="1" spans="1:4">
      <c r="A26" s="68" t="s">
        <v>439</v>
      </c>
      <c r="B26" s="65">
        <v>21</v>
      </c>
      <c r="C26" s="67" t="s">
        <v>419</v>
      </c>
      <c r="D26" s="65">
        <v>0</v>
      </c>
    </row>
    <row r="27" ht="18.95" customHeight="1" spans="1:4">
      <c r="A27" s="66" t="s">
        <v>440</v>
      </c>
      <c r="B27" s="65">
        <v>22</v>
      </c>
      <c r="C27" s="67" t="s">
        <v>419</v>
      </c>
      <c r="D27" s="73">
        <v>0</v>
      </c>
    </row>
    <row r="28" ht="18.95" customHeight="1" spans="1:4">
      <c r="A28" s="68" t="s">
        <v>441</v>
      </c>
      <c r="B28" s="65">
        <v>23</v>
      </c>
      <c r="C28" s="67" t="s">
        <v>419</v>
      </c>
      <c r="D28" s="73">
        <v>0</v>
      </c>
    </row>
    <row r="29" ht="18.95" customHeight="1" spans="1:4">
      <c r="A29" s="68" t="s">
        <v>442</v>
      </c>
      <c r="B29" s="65">
        <v>24</v>
      </c>
      <c r="C29" s="67" t="s">
        <v>419</v>
      </c>
      <c r="D29" s="73">
        <v>0</v>
      </c>
    </row>
    <row r="30" ht="41.25" customHeight="1" spans="1:4">
      <c r="A30" s="74" t="s">
        <v>443</v>
      </c>
      <c r="B30" s="74" t="s">
        <v>126</v>
      </c>
      <c r="C30" s="74" t="s">
        <v>126</v>
      </c>
      <c r="D30" s="74"/>
    </row>
    <row r="31" ht="27.75" customHeight="1" spans="1:4">
      <c r="A31" s="75" t="s">
        <v>444</v>
      </c>
      <c r="B31" s="75" t="s">
        <v>126</v>
      </c>
      <c r="C31" s="75" t="s">
        <v>126</v>
      </c>
      <c r="D31" s="75"/>
    </row>
    <row r="32" customHeight="1" spans="1:4">
      <c r="A32" s="76"/>
      <c r="B32" s="76"/>
      <c r="C32" s="76"/>
      <c r="D32" s="76"/>
    </row>
  </sheetData>
  <mergeCells count="4">
    <mergeCell ref="A1:D1"/>
    <mergeCell ref="A30:D30"/>
    <mergeCell ref="A31:D31"/>
    <mergeCell ref="B4:B5"/>
  </mergeCells>
  <pageMargins left="0.75" right="0.388888888888889" top="0.979166666666667" bottom="0.75" header="0.509027777777778" footer="0.509027777777778"/>
  <pageSetup paperSize="9" orientation="portrait"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topLeftCell="A10" workbookViewId="0">
      <selection activeCell="C15" sqref="C15:G15"/>
    </sheetView>
  </sheetViews>
  <sheetFormatPr defaultColWidth="9" defaultRowHeight="15.6" outlineLevelCol="6"/>
  <cols>
    <col min="1" max="1" width="10.4" customWidth="1"/>
    <col min="2" max="2" width="10.6" customWidth="1"/>
    <col min="5" max="5" width="10.1" customWidth="1"/>
  </cols>
  <sheetData>
    <row r="1" ht="22.2" spans="1:7">
      <c r="A1" s="43" t="s">
        <v>445</v>
      </c>
      <c r="B1" s="43"/>
      <c r="C1" s="43"/>
      <c r="D1" s="43"/>
      <c r="E1" s="43"/>
      <c r="F1" s="43"/>
      <c r="G1" s="43"/>
    </row>
    <row r="2" ht="23" customHeight="1" spans="1:7">
      <c r="A2" s="5" t="s">
        <v>446</v>
      </c>
      <c r="B2" s="50" t="s">
        <v>447</v>
      </c>
      <c r="C2" s="50"/>
      <c r="D2" s="50"/>
      <c r="E2" s="50"/>
      <c r="F2" s="50"/>
      <c r="G2" s="50"/>
    </row>
    <row r="3" ht="40" customHeight="1" spans="1:7">
      <c r="A3" s="5" t="s">
        <v>448</v>
      </c>
      <c r="B3" s="5" t="s">
        <v>449</v>
      </c>
      <c r="C3" s="51" t="s">
        <v>193</v>
      </c>
      <c r="D3" s="51"/>
      <c r="E3" s="51"/>
      <c r="F3" s="51"/>
      <c r="G3" s="51"/>
    </row>
    <row r="4" ht="51" customHeight="1" spans="1:7">
      <c r="A4" s="5"/>
      <c r="B4" s="5" t="s">
        <v>450</v>
      </c>
      <c r="C4" s="52" t="s">
        <v>451</v>
      </c>
      <c r="D4" s="5"/>
      <c r="E4" s="5"/>
      <c r="F4" s="5"/>
      <c r="G4" s="5"/>
    </row>
    <row r="5" ht="24" customHeight="1" spans="1:7">
      <c r="A5" s="5" t="s">
        <v>452</v>
      </c>
      <c r="B5" s="5" t="s">
        <v>453</v>
      </c>
      <c r="C5" s="53">
        <v>43101</v>
      </c>
      <c r="D5" s="53"/>
      <c r="E5" s="5" t="s">
        <v>454</v>
      </c>
      <c r="F5" s="53">
        <v>43465</v>
      </c>
      <c r="G5" s="53"/>
    </row>
    <row r="6" ht="21" customHeight="1" spans="1:7">
      <c r="A6" s="5"/>
      <c r="B6" s="5" t="s">
        <v>455</v>
      </c>
      <c r="C6" s="5"/>
      <c r="D6" s="5"/>
      <c r="E6" s="5" t="s">
        <v>456</v>
      </c>
      <c r="F6" s="5"/>
      <c r="G6" s="5"/>
    </row>
    <row r="7" ht="20" customHeight="1" spans="1:7">
      <c r="A7" s="5"/>
      <c r="B7" s="5" t="s">
        <v>457</v>
      </c>
      <c r="C7" s="54">
        <v>3440000</v>
      </c>
      <c r="D7" s="54"/>
      <c r="E7" s="5" t="s">
        <v>457</v>
      </c>
      <c r="F7" s="54">
        <v>3440000</v>
      </c>
      <c r="G7" s="54"/>
    </row>
    <row r="8" ht="24" customHeight="1" spans="1:7">
      <c r="A8" s="5"/>
      <c r="B8" s="5" t="s">
        <v>458</v>
      </c>
      <c r="C8" s="54">
        <v>190000</v>
      </c>
      <c r="D8" s="54"/>
      <c r="E8" s="5" t="s">
        <v>458</v>
      </c>
      <c r="F8" s="54">
        <v>190000</v>
      </c>
      <c r="G8" s="54"/>
    </row>
    <row r="9" ht="21" customHeight="1" spans="1:7">
      <c r="A9" s="5"/>
      <c r="B9" s="5" t="s">
        <v>459</v>
      </c>
      <c r="C9" s="54"/>
      <c r="D9" s="54"/>
      <c r="E9" s="5" t="s">
        <v>459</v>
      </c>
      <c r="F9" s="54"/>
      <c r="G9" s="54"/>
    </row>
    <row r="10" ht="28.8" spans="1:7">
      <c r="A10" s="5"/>
      <c r="B10" s="5" t="s">
        <v>460</v>
      </c>
      <c r="C10" s="54"/>
      <c r="D10" s="54"/>
      <c r="E10" s="5" t="s">
        <v>460</v>
      </c>
      <c r="F10" s="54"/>
      <c r="G10" s="54"/>
    </row>
    <row r="11" ht="23" customHeight="1" spans="1:7">
      <c r="A11" s="5" t="s">
        <v>461</v>
      </c>
      <c r="B11" s="5" t="s">
        <v>462</v>
      </c>
      <c r="C11" s="5"/>
      <c r="D11" s="5" t="s">
        <v>463</v>
      </c>
      <c r="E11" s="5"/>
      <c r="F11" s="5" t="s">
        <v>464</v>
      </c>
      <c r="G11" s="5"/>
    </row>
    <row r="12" ht="22" customHeight="1" spans="1:7">
      <c r="A12" s="5"/>
      <c r="B12" s="42" t="s">
        <v>465</v>
      </c>
      <c r="C12" s="42"/>
      <c r="D12" s="54">
        <v>3630000</v>
      </c>
      <c r="E12" s="54"/>
      <c r="F12" s="54">
        <v>3630000</v>
      </c>
      <c r="G12" s="54"/>
    </row>
    <row r="13" ht="22" customHeight="1" spans="1:7">
      <c r="A13" s="5"/>
      <c r="B13" s="52"/>
      <c r="C13" s="52"/>
      <c r="D13" s="55"/>
      <c r="E13" s="55"/>
      <c r="F13" s="55"/>
      <c r="G13" s="55"/>
    </row>
    <row r="14" ht="28.8" spans="1:7">
      <c r="A14" s="16" t="s">
        <v>466</v>
      </c>
      <c r="B14" s="5" t="s">
        <v>467</v>
      </c>
      <c r="C14" s="56" t="s">
        <v>193</v>
      </c>
      <c r="D14" s="57"/>
      <c r="E14" s="57"/>
      <c r="F14" s="57"/>
      <c r="G14" s="58"/>
    </row>
    <row r="15" ht="33" customHeight="1" spans="1:7">
      <c r="A15" s="18"/>
      <c r="B15" s="5" t="s">
        <v>468</v>
      </c>
      <c r="C15" s="56" t="s">
        <v>469</v>
      </c>
      <c r="D15" s="57"/>
      <c r="E15" s="57"/>
      <c r="F15" s="57"/>
      <c r="G15" s="58"/>
    </row>
    <row r="16" ht="28.8" spans="1:7">
      <c r="A16" s="19"/>
      <c r="B16" s="5" t="s">
        <v>470</v>
      </c>
      <c r="C16" s="56" t="s">
        <v>471</v>
      </c>
      <c r="D16" s="57"/>
      <c r="E16" s="57"/>
      <c r="F16" s="57"/>
      <c r="G16" s="58"/>
    </row>
  </sheetData>
  <mergeCells count="32">
    <mergeCell ref="A1:G1"/>
    <mergeCell ref="B2:G2"/>
    <mergeCell ref="C3:G3"/>
    <mergeCell ref="D4:G4"/>
    <mergeCell ref="C5:D5"/>
    <mergeCell ref="F5:G5"/>
    <mergeCell ref="B6:D6"/>
    <mergeCell ref="E6:G6"/>
    <mergeCell ref="C7:D7"/>
    <mergeCell ref="F7:G7"/>
    <mergeCell ref="C8:D8"/>
    <mergeCell ref="F8:G8"/>
    <mergeCell ref="C9:D9"/>
    <mergeCell ref="F9:G9"/>
    <mergeCell ref="C10:D10"/>
    <mergeCell ref="F10:G10"/>
    <mergeCell ref="B11:C11"/>
    <mergeCell ref="D11:E11"/>
    <mergeCell ref="F11:G11"/>
    <mergeCell ref="B12:C12"/>
    <mergeCell ref="D12:E12"/>
    <mergeCell ref="F12:G12"/>
    <mergeCell ref="B13:C13"/>
    <mergeCell ref="D13:E13"/>
    <mergeCell ref="F13:G13"/>
    <mergeCell ref="C14:G14"/>
    <mergeCell ref="C15:G15"/>
    <mergeCell ref="C16:G16"/>
    <mergeCell ref="A3:A4"/>
    <mergeCell ref="A5:A10"/>
    <mergeCell ref="A11:A13"/>
    <mergeCell ref="A14:A16"/>
  </mergeCells>
  <pageMargins left="0.75" right="0.75" top="1" bottom="1" header="0.509027777777778" footer="0.509027777777778"/>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13" workbookViewId="0">
      <selection activeCell="C8" sqref="C8"/>
    </sheetView>
  </sheetViews>
  <sheetFormatPr defaultColWidth="8.8" defaultRowHeight="14.4"/>
  <cols>
    <col min="1" max="2" width="14.625" style="3" customWidth="1"/>
    <col min="3" max="3" width="14.125" style="3" customWidth="1"/>
    <col min="4" max="6" width="20.625" style="3" customWidth="1"/>
    <col min="7" max="9" width="15.625" style="3" customWidth="1"/>
    <col min="10" max="32" width="9" style="3"/>
    <col min="33" max="16384" width="8.8" style="3"/>
  </cols>
  <sheetData>
    <row r="1" ht="30" customHeight="1" spans="1:9">
      <c r="A1" s="43" t="s">
        <v>472</v>
      </c>
      <c r="B1" s="43"/>
      <c r="C1" s="43"/>
      <c r="D1" s="43"/>
      <c r="E1" s="43"/>
      <c r="F1" s="43"/>
      <c r="G1" s="43"/>
      <c r="H1" s="43"/>
      <c r="I1" s="43"/>
    </row>
    <row r="2" ht="24.95" customHeight="1" spans="1:9">
      <c r="A2" s="16" t="s">
        <v>473</v>
      </c>
      <c r="B2" s="16" t="s">
        <v>474</v>
      </c>
      <c r="C2" s="16" t="s">
        <v>475</v>
      </c>
      <c r="D2" s="5" t="s">
        <v>476</v>
      </c>
      <c r="E2" s="5" t="s">
        <v>477</v>
      </c>
      <c r="F2" s="5" t="s">
        <v>478</v>
      </c>
      <c r="G2" s="5" t="s">
        <v>479</v>
      </c>
      <c r="H2" s="5"/>
      <c r="I2" s="16" t="s">
        <v>480</v>
      </c>
    </row>
    <row r="3" ht="24.95" customHeight="1" spans="1:9">
      <c r="A3" s="19"/>
      <c r="B3" s="18"/>
      <c r="C3" s="18"/>
      <c r="D3" s="5"/>
      <c r="E3" s="5"/>
      <c r="F3" s="5"/>
      <c r="G3" s="5" t="s">
        <v>481</v>
      </c>
      <c r="H3" s="5" t="s">
        <v>482</v>
      </c>
      <c r="I3" s="19"/>
    </row>
    <row r="4" ht="35.1" customHeight="1" spans="1:9">
      <c r="A4" s="44" t="s">
        <v>483</v>
      </c>
      <c r="B4" s="45" t="s">
        <v>484</v>
      </c>
      <c r="C4" s="44" t="s">
        <v>485</v>
      </c>
      <c r="D4" s="42" t="s">
        <v>486</v>
      </c>
      <c r="E4" s="42" t="s">
        <v>487</v>
      </c>
      <c r="F4" s="42" t="s">
        <v>487</v>
      </c>
      <c r="G4" s="42" t="s">
        <v>487</v>
      </c>
      <c r="H4" s="42" t="s">
        <v>488</v>
      </c>
      <c r="I4" s="42"/>
    </row>
    <row r="5" ht="35.1" customHeight="1" spans="1:9">
      <c r="A5" s="44" t="s">
        <v>483</v>
      </c>
      <c r="B5" s="45" t="s">
        <v>484</v>
      </c>
      <c r="C5" s="46" t="s">
        <v>489</v>
      </c>
      <c r="D5" s="42" t="s">
        <v>490</v>
      </c>
      <c r="E5" s="42" t="s">
        <v>487</v>
      </c>
      <c r="F5" s="42" t="s">
        <v>487</v>
      </c>
      <c r="G5" s="42" t="s">
        <v>487</v>
      </c>
      <c r="H5" s="42" t="s">
        <v>488</v>
      </c>
      <c r="I5" s="42"/>
    </row>
    <row r="6" ht="35.1" customHeight="1" spans="1:9">
      <c r="A6" s="44" t="s">
        <v>483</v>
      </c>
      <c r="B6" s="45" t="s">
        <v>484</v>
      </c>
      <c r="C6" s="46" t="s">
        <v>491</v>
      </c>
      <c r="D6" s="42" t="s">
        <v>492</v>
      </c>
      <c r="E6" s="42" t="s">
        <v>487</v>
      </c>
      <c r="F6" s="42" t="s">
        <v>487</v>
      </c>
      <c r="G6" s="42" t="s">
        <v>487</v>
      </c>
      <c r="H6" s="42" t="s">
        <v>488</v>
      </c>
      <c r="I6" s="42"/>
    </row>
    <row r="7" ht="35.1" customHeight="1" spans="1:9">
      <c r="A7" s="44" t="s">
        <v>493</v>
      </c>
      <c r="B7" s="45" t="s">
        <v>494</v>
      </c>
      <c r="C7" s="46" t="s">
        <v>495</v>
      </c>
      <c r="D7" s="42" t="s">
        <v>496</v>
      </c>
      <c r="E7" s="42" t="s">
        <v>487</v>
      </c>
      <c r="F7" s="42" t="s">
        <v>487</v>
      </c>
      <c r="G7" s="42" t="s">
        <v>487</v>
      </c>
      <c r="H7" s="42" t="s">
        <v>488</v>
      </c>
      <c r="I7" s="42"/>
    </row>
    <row r="8" ht="35.1" customHeight="1" spans="1:9">
      <c r="A8" s="44" t="s">
        <v>493</v>
      </c>
      <c r="B8" s="45" t="s">
        <v>494</v>
      </c>
      <c r="C8" s="46" t="s">
        <v>497</v>
      </c>
      <c r="D8" s="42" t="s">
        <v>498</v>
      </c>
      <c r="E8" s="42" t="s">
        <v>487</v>
      </c>
      <c r="F8" s="42" t="s">
        <v>487</v>
      </c>
      <c r="G8" s="42" t="s">
        <v>487</v>
      </c>
      <c r="H8" s="42" t="s">
        <v>488</v>
      </c>
      <c r="I8" s="42"/>
    </row>
    <row r="9" ht="35.1" customHeight="1" spans="1:9">
      <c r="A9" s="44" t="s">
        <v>493</v>
      </c>
      <c r="B9" s="45" t="s">
        <v>494</v>
      </c>
      <c r="C9" s="46" t="s">
        <v>499</v>
      </c>
      <c r="D9" s="42" t="s">
        <v>500</v>
      </c>
      <c r="E9" s="42" t="s">
        <v>487</v>
      </c>
      <c r="F9" s="42" t="s">
        <v>487</v>
      </c>
      <c r="G9" s="42" t="s">
        <v>487</v>
      </c>
      <c r="H9" s="42" t="s">
        <v>488</v>
      </c>
      <c r="I9" s="42"/>
    </row>
    <row r="10" ht="35.1" customHeight="1" spans="1:9">
      <c r="A10" s="44" t="s">
        <v>493</v>
      </c>
      <c r="B10" s="47" t="s">
        <v>501</v>
      </c>
      <c r="C10" s="42" t="s">
        <v>502</v>
      </c>
      <c r="D10" s="42" t="s">
        <v>503</v>
      </c>
      <c r="E10" s="42" t="s">
        <v>487</v>
      </c>
      <c r="F10" s="42" t="s">
        <v>487</v>
      </c>
      <c r="G10" s="42" t="s">
        <v>487</v>
      </c>
      <c r="H10" s="42" t="s">
        <v>488</v>
      </c>
      <c r="I10" s="42"/>
    </row>
    <row r="11" ht="54.95" customHeight="1" spans="1:9">
      <c r="A11" s="5" t="s">
        <v>504</v>
      </c>
      <c r="B11" s="29" t="s">
        <v>505</v>
      </c>
      <c r="C11" s="30"/>
      <c r="D11" s="42" t="s">
        <v>506</v>
      </c>
      <c r="E11" s="42"/>
      <c r="F11" s="42"/>
      <c r="G11" s="42"/>
      <c r="H11" s="42"/>
      <c r="I11" s="42"/>
    </row>
    <row r="12" ht="54.95" customHeight="1" spans="1:9">
      <c r="A12" s="5"/>
      <c r="B12" s="29" t="s">
        <v>507</v>
      </c>
      <c r="C12" s="30"/>
      <c r="D12" s="42" t="s">
        <v>508</v>
      </c>
      <c r="E12" s="42"/>
      <c r="F12" s="42"/>
      <c r="G12" s="42"/>
      <c r="H12" s="42"/>
      <c r="I12" s="42"/>
    </row>
    <row r="13" ht="54.95" customHeight="1" spans="1:9">
      <c r="A13" s="5"/>
      <c r="B13" s="29" t="s">
        <v>509</v>
      </c>
      <c r="C13" s="30"/>
      <c r="D13" s="42" t="s">
        <v>510</v>
      </c>
      <c r="E13" s="42"/>
      <c r="F13" s="42"/>
      <c r="G13" s="42"/>
      <c r="H13" s="42"/>
      <c r="I13" s="42"/>
    </row>
    <row r="14" ht="54.95" customHeight="1" spans="1:9">
      <c r="A14" s="16" t="s">
        <v>511</v>
      </c>
      <c r="B14" s="5" t="s">
        <v>512</v>
      </c>
      <c r="C14" s="5"/>
      <c r="D14" s="42" t="s">
        <v>513</v>
      </c>
      <c r="E14" s="42"/>
      <c r="F14" s="42"/>
      <c r="G14" s="42"/>
      <c r="H14" s="42"/>
      <c r="I14" s="42"/>
    </row>
    <row r="15" ht="54.95" customHeight="1" spans="1:9">
      <c r="A15" s="19"/>
      <c r="B15" s="48" t="s">
        <v>514</v>
      </c>
      <c r="C15" s="49"/>
      <c r="D15" s="42" t="s">
        <v>515</v>
      </c>
      <c r="E15" s="42"/>
      <c r="F15" s="42"/>
      <c r="G15" s="42"/>
      <c r="H15" s="42"/>
      <c r="I15" s="42"/>
    </row>
    <row r="16" ht="63" customHeight="1" spans="1:9">
      <c r="A16" s="5" t="s">
        <v>516</v>
      </c>
      <c r="B16" s="5"/>
      <c r="C16" s="5"/>
      <c r="D16" s="42" t="s">
        <v>517</v>
      </c>
      <c r="E16" s="42"/>
      <c r="F16" s="42"/>
      <c r="G16" s="42"/>
      <c r="H16" s="42"/>
      <c r="I16" s="42"/>
    </row>
  </sheetData>
  <mergeCells count="23">
    <mergeCell ref="A1:I1"/>
    <mergeCell ref="G2:H2"/>
    <mergeCell ref="B11:C11"/>
    <mergeCell ref="D11:I11"/>
    <mergeCell ref="B12:C12"/>
    <mergeCell ref="D12:I12"/>
    <mergeCell ref="B13:C13"/>
    <mergeCell ref="D13:I13"/>
    <mergeCell ref="B14:C14"/>
    <mergeCell ref="D14:I14"/>
    <mergeCell ref="B15:C15"/>
    <mergeCell ref="D15:I15"/>
    <mergeCell ref="A16:C16"/>
    <mergeCell ref="D16:I16"/>
    <mergeCell ref="A2:A3"/>
    <mergeCell ref="A11:A13"/>
    <mergeCell ref="A14:A15"/>
    <mergeCell ref="B2:B3"/>
    <mergeCell ref="C2:C3"/>
    <mergeCell ref="D2:D3"/>
    <mergeCell ref="E2:E3"/>
    <mergeCell ref="F2:F3"/>
    <mergeCell ref="I2:I3"/>
  </mergeCells>
  <pageMargins left="0.699305555555556" right="0.699305555555556" top="0.75" bottom="0.75" header="0.3" footer="0.3"/>
  <pageSetup paperSize="9" scale="84"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6"/>
  <sheetViews>
    <sheetView workbookViewId="0">
      <selection activeCell="F5" sqref="F5"/>
    </sheetView>
  </sheetViews>
  <sheetFormatPr defaultColWidth="8.8" defaultRowHeight="14.4" outlineLevelRow="5" outlineLevelCol="2"/>
  <cols>
    <col min="1" max="1" width="18.625" style="3" customWidth="1"/>
    <col min="2" max="2" width="21.375" style="3" customWidth="1"/>
    <col min="3" max="3" width="55.875" style="3" customWidth="1"/>
    <col min="4" max="32" width="9" style="3"/>
    <col min="33" max="16384" width="8.8" style="3"/>
  </cols>
  <sheetData>
    <row r="1" ht="30" customHeight="1" spans="1:3">
      <c r="A1" s="4" t="s">
        <v>518</v>
      </c>
      <c r="B1" s="4"/>
      <c r="C1" s="4"/>
    </row>
    <row r="2" s="1" customFormat="1" ht="75" customHeight="1" spans="1:3">
      <c r="A2" s="29" t="s">
        <v>519</v>
      </c>
      <c r="B2" s="30"/>
      <c r="C2" s="42" t="s">
        <v>520</v>
      </c>
    </row>
    <row r="3" s="1" customFormat="1" ht="79.5" customHeight="1" spans="1:3">
      <c r="A3" s="16" t="s">
        <v>521</v>
      </c>
      <c r="B3" s="5" t="s">
        <v>522</v>
      </c>
      <c r="C3" s="42" t="s">
        <v>523</v>
      </c>
    </row>
    <row r="4" s="1" customFormat="1" ht="58" customHeight="1" spans="1:3">
      <c r="A4" s="18"/>
      <c r="B4" s="5" t="s">
        <v>524</v>
      </c>
      <c r="C4" s="42" t="s">
        <v>520</v>
      </c>
    </row>
    <row r="5" s="1" customFormat="1" ht="129.6" spans="1:3">
      <c r="A5" s="18"/>
      <c r="B5" s="5" t="s">
        <v>525</v>
      </c>
      <c r="C5" s="42" t="s">
        <v>526</v>
      </c>
    </row>
    <row r="6" s="1" customFormat="1" ht="69" customHeight="1" spans="1:3">
      <c r="A6" s="19"/>
      <c r="B6" s="5" t="s">
        <v>527</v>
      </c>
      <c r="C6" s="42" t="s">
        <v>520</v>
      </c>
    </row>
  </sheetData>
  <mergeCells count="3">
    <mergeCell ref="A1:C1"/>
    <mergeCell ref="A2:B2"/>
    <mergeCell ref="A3:A6"/>
  </mergeCells>
  <printOptions horizontalCentered="1"/>
  <pageMargins left="0.709027777777778" right="0.709027777777778" top="0.75" bottom="0.75" header="0.309027777777778" footer="0.309027777777778"/>
  <pageSetup paperSize="9"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opLeftCell="A13" workbookViewId="0">
      <selection activeCell="F3" sqref="F3"/>
    </sheetView>
  </sheetViews>
  <sheetFormatPr defaultColWidth="8.8" defaultRowHeight="14.4" outlineLevelCol="3"/>
  <cols>
    <col min="1" max="1" width="4.375" style="3" customWidth="1"/>
    <col min="2" max="2" width="4.5" style="1" customWidth="1"/>
    <col min="3" max="3" width="5.2" style="1" customWidth="1"/>
    <col min="4" max="4" width="122" style="3" customWidth="1"/>
    <col min="5" max="32" width="9" style="3"/>
    <col min="33" max="16384" width="8.8" style="3"/>
  </cols>
  <sheetData>
    <row r="1" ht="28.5" customHeight="1" spans="1:4">
      <c r="A1" s="26" t="s">
        <v>528</v>
      </c>
      <c r="B1" s="27"/>
      <c r="C1" s="27"/>
      <c r="D1" s="26"/>
    </row>
    <row r="2" ht="128" customHeight="1" spans="1:4">
      <c r="A2" s="28" t="s">
        <v>529</v>
      </c>
      <c r="B2" s="29" t="s">
        <v>530</v>
      </c>
      <c r="C2" s="30"/>
      <c r="D2" s="31" t="s">
        <v>531</v>
      </c>
    </row>
    <row r="3" ht="160.5" customHeight="1" spans="1:4">
      <c r="A3" s="32"/>
      <c r="B3" s="29" t="s">
        <v>532</v>
      </c>
      <c r="C3" s="30"/>
      <c r="D3" s="31" t="s">
        <v>533</v>
      </c>
    </row>
    <row r="4" ht="91.5" customHeight="1" spans="1:4">
      <c r="A4" s="32"/>
      <c r="B4" s="29" t="s">
        <v>534</v>
      </c>
      <c r="C4" s="30"/>
      <c r="D4" s="31" t="s">
        <v>535</v>
      </c>
    </row>
    <row r="5" ht="69" customHeight="1" spans="1:4">
      <c r="A5" s="33"/>
      <c r="B5" s="29" t="s">
        <v>536</v>
      </c>
      <c r="C5" s="30"/>
      <c r="D5" s="31" t="s">
        <v>508</v>
      </c>
    </row>
    <row r="6" ht="48.75" customHeight="1" spans="1:4">
      <c r="A6" s="28" t="s">
        <v>537</v>
      </c>
      <c r="B6" s="29" t="s">
        <v>538</v>
      </c>
      <c r="C6" s="30"/>
      <c r="D6" s="31" t="s">
        <v>539</v>
      </c>
    </row>
    <row r="7" ht="93" customHeight="1" spans="1:4">
      <c r="A7" s="32"/>
      <c r="B7" s="16" t="s">
        <v>540</v>
      </c>
      <c r="C7" s="34" t="s">
        <v>541</v>
      </c>
      <c r="D7" s="31" t="s">
        <v>542</v>
      </c>
    </row>
    <row r="8" ht="148" customHeight="1" spans="1:4">
      <c r="A8" s="33"/>
      <c r="B8" s="19"/>
      <c r="C8" s="34" t="s">
        <v>543</v>
      </c>
      <c r="D8" s="31" t="s">
        <v>544</v>
      </c>
    </row>
    <row r="9" ht="409.5" customHeight="1" spans="1:4">
      <c r="A9" s="35" t="s">
        <v>545</v>
      </c>
      <c r="B9" s="36"/>
      <c r="C9" s="37"/>
      <c r="D9" s="31" t="s">
        <v>546</v>
      </c>
    </row>
    <row r="10" ht="409.5" spans="1:4">
      <c r="A10" s="38" t="s">
        <v>547</v>
      </c>
      <c r="B10" s="39"/>
      <c r="C10" s="40"/>
      <c r="D10" s="31" t="s">
        <v>548</v>
      </c>
    </row>
    <row r="11" ht="36" customHeight="1" spans="1:4">
      <c r="A11" s="29" t="s">
        <v>549</v>
      </c>
      <c r="B11" s="41"/>
      <c r="C11" s="30"/>
      <c r="D11" s="31" t="s">
        <v>550</v>
      </c>
    </row>
    <row r="12" ht="107.25" customHeight="1" spans="1:4">
      <c r="A12" s="29" t="s">
        <v>551</v>
      </c>
      <c r="B12" s="41"/>
      <c r="C12" s="30"/>
      <c r="D12" s="31" t="s">
        <v>552</v>
      </c>
    </row>
    <row r="13" ht="48.75" customHeight="1" spans="1:4">
      <c r="A13" s="29" t="s">
        <v>553</v>
      </c>
      <c r="B13" s="41"/>
      <c r="C13" s="30"/>
      <c r="D13" s="31"/>
    </row>
  </sheetData>
  <mergeCells count="14">
    <mergeCell ref="A1:D1"/>
    <mergeCell ref="B2:C2"/>
    <mergeCell ref="B3:C3"/>
    <mergeCell ref="B4:C4"/>
    <mergeCell ref="B5:C5"/>
    <mergeCell ref="B6:C6"/>
    <mergeCell ref="A9:C9"/>
    <mergeCell ref="A10:C10"/>
    <mergeCell ref="A11:C11"/>
    <mergeCell ref="A12:C12"/>
    <mergeCell ref="A13:C13"/>
    <mergeCell ref="A2:A5"/>
    <mergeCell ref="A6:A8"/>
    <mergeCell ref="B7:B8"/>
  </mergeCells>
  <printOptions horizontalCentered="1"/>
  <pageMargins left="0.709027777777778" right="0.709027777777778" top="0.75" bottom="0.75" header="0.309027777777778" footer="0.309027777777778"/>
  <pageSetup paperSize="9" scale="27"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4"/>
  <sheetViews>
    <sheetView workbookViewId="0">
      <pane xSplit="2" ySplit="2" topLeftCell="C3" activePane="bottomRight" state="frozen"/>
      <selection/>
      <selection pane="topRight"/>
      <selection pane="bottomLeft"/>
      <selection pane="bottomRight" activeCell="G36" sqref="G36"/>
    </sheetView>
  </sheetViews>
  <sheetFormatPr defaultColWidth="8.8" defaultRowHeight="14.4" outlineLevelCol="5"/>
  <cols>
    <col min="1" max="1" width="13.375" style="3" customWidth="1"/>
    <col min="2" max="2" width="11.625" style="3" customWidth="1"/>
    <col min="3" max="4" width="32.125" style="3" customWidth="1"/>
    <col min="5" max="5" width="22.3" style="3" customWidth="1"/>
    <col min="6" max="6" width="32.125" style="3" customWidth="1"/>
    <col min="7" max="32" width="9" style="3"/>
    <col min="33" max="16384" width="8.8" style="3"/>
  </cols>
  <sheetData>
    <row r="1" ht="30" customHeight="1" spans="1:6">
      <c r="A1" s="4" t="s">
        <v>554</v>
      </c>
      <c r="B1" s="4"/>
      <c r="C1" s="4"/>
      <c r="D1" s="4"/>
      <c r="E1" s="4"/>
      <c r="F1" s="4"/>
    </row>
    <row r="2" s="1" customFormat="1" ht="24.95" customHeight="1" spans="1:6">
      <c r="A2" s="5" t="s">
        <v>555</v>
      </c>
      <c r="B2" s="5" t="s">
        <v>556</v>
      </c>
      <c r="C2" s="5" t="s">
        <v>557</v>
      </c>
      <c r="D2" s="5" t="s">
        <v>558</v>
      </c>
      <c r="E2" s="5" t="s">
        <v>559</v>
      </c>
      <c r="F2" s="5" t="s">
        <v>560</v>
      </c>
    </row>
    <row r="3" ht="24" spans="1:6">
      <c r="A3" s="6" t="s">
        <v>561</v>
      </c>
      <c r="B3" s="7" t="s">
        <v>562</v>
      </c>
      <c r="C3" s="8" t="s">
        <v>563</v>
      </c>
      <c r="D3" s="8" t="s">
        <v>564</v>
      </c>
      <c r="E3" s="9" t="s">
        <v>565</v>
      </c>
      <c r="F3" s="10"/>
    </row>
    <row r="4" ht="24" spans="1:6">
      <c r="A4" s="6"/>
      <c r="B4" s="7" t="s">
        <v>566</v>
      </c>
      <c r="C4" s="8" t="s">
        <v>567</v>
      </c>
      <c r="D4" s="8" t="s">
        <v>568</v>
      </c>
      <c r="E4" s="9" t="s">
        <v>569</v>
      </c>
      <c r="F4" s="11" t="s">
        <v>570</v>
      </c>
    </row>
    <row r="5" ht="24.95" customHeight="1" spans="1:6">
      <c r="A5" s="6"/>
      <c r="B5" s="12" t="s">
        <v>571</v>
      </c>
      <c r="C5" s="8" t="s">
        <v>572</v>
      </c>
      <c r="D5" s="13" t="s">
        <v>573</v>
      </c>
      <c r="E5" s="14" t="s">
        <v>574</v>
      </c>
      <c r="F5" s="10"/>
    </row>
    <row r="6" ht="36" spans="1:6">
      <c r="A6" s="6"/>
      <c r="B6" s="7" t="s">
        <v>575</v>
      </c>
      <c r="C6" s="8" t="s">
        <v>576</v>
      </c>
      <c r="D6" s="8" t="s">
        <v>577</v>
      </c>
      <c r="E6" s="9" t="s">
        <v>578</v>
      </c>
      <c r="F6" s="11" t="s">
        <v>579</v>
      </c>
    </row>
    <row r="7" ht="36" spans="1:6">
      <c r="A7" s="6"/>
      <c r="B7" s="7" t="s">
        <v>580</v>
      </c>
      <c r="C7" s="8" t="s">
        <v>581</v>
      </c>
      <c r="D7" s="8" t="s">
        <v>582</v>
      </c>
      <c r="E7" s="9" t="s">
        <v>583</v>
      </c>
      <c r="F7" s="10"/>
    </row>
    <row r="8" ht="43.2" spans="1:6">
      <c r="A8" s="6"/>
      <c r="B8" s="12" t="s">
        <v>584</v>
      </c>
      <c r="C8" s="13" t="s">
        <v>585</v>
      </c>
      <c r="D8" s="13" t="s">
        <v>586</v>
      </c>
      <c r="E8" s="14" t="s">
        <v>586</v>
      </c>
      <c r="F8" s="10"/>
    </row>
    <row r="9" ht="43.2" spans="1:6">
      <c r="A9" s="6"/>
      <c r="B9" s="7" t="s">
        <v>587</v>
      </c>
      <c r="C9" s="8" t="s">
        <v>585</v>
      </c>
      <c r="D9" s="8" t="s">
        <v>588</v>
      </c>
      <c r="E9" s="9" t="s">
        <v>588</v>
      </c>
      <c r="F9" s="10"/>
    </row>
    <row r="10" ht="43.2" spans="1:6">
      <c r="A10" s="15" t="s">
        <v>589</v>
      </c>
      <c r="B10" s="16" t="s">
        <v>590</v>
      </c>
      <c r="C10" s="8" t="s">
        <v>591</v>
      </c>
      <c r="D10" s="8" t="s">
        <v>592</v>
      </c>
      <c r="E10" s="11" t="s">
        <v>593</v>
      </c>
      <c r="F10" s="10"/>
    </row>
    <row r="11" ht="24.95" customHeight="1" spans="1:6">
      <c r="A11" s="17"/>
      <c r="B11" s="18"/>
      <c r="C11" s="8" t="s">
        <v>594</v>
      </c>
      <c r="D11" s="8" t="s">
        <v>595</v>
      </c>
      <c r="E11" s="11" t="s">
        <v>593</v>
      </c>
      <c r="F11" s="10"/>
    </row>
    <row r="12" ht="28.8" spans="1:6">
      <c r="A12" s="17"/>
      <c r="B12" s="19"/>
      <c r="C12" s="8" t="s">
        <v>596</v>
      </c>
      <c r="D12" s="8" t="s">
        <v>597</v>
      </c>
      <c r="E12" s="11" t="s">
        <v>593</v>
      </c>
      <c r="F12" s="10"/>
    </row>
    <row r="13" ht="43.2" spans="1:6">
      <c r="A13" s="17"/>
      <c r="B13" s="16" t="s">
        <v>494</v>
      </c>
      <c r="C13" s="8" t="s">
        <v>598</v>
      </c>
      <c r="D13" s="8" t="s">
        <v>598</v>
      </c>
      <c r="E13" s="11" t="s">
        <v>593</v>
      </c>
      <c r="F13" s="10"/>
    </row>
    <row r="14" ht="24.95" customHeight="1" spans="1:6">
      <c r="A14" s="17"/>
      <c r="B14" s="18"/>
      <c r="C14" s="8" t="s">
        <v>599</v>
      </c>
      <c r="D14" s="8" t="s">
        <v>600</v>
      </c>
      <c r="E14" s="11" t="s">
        <v>593</v>
      </c>
      <c r="F14" s="10"/>
    </row>
    <row r="15" ht="28.8" spans="1:6">
      <c r="A15" s="17"/>
      <c r="B15" s="18"/>
      <c r="C15" s="8" t="s">
        <v>601</v>
      </c>
      <c r="D15" s="8" t="s">
        <v>602</v>
      </c>
      <c r="E15" s="11" t="s">
        <v>593</v>
      </c>
      <c r="F15" s="10"/>
    </row>
    <row r="16" ht="24.95" customHeight="1" spans="1:6">
      <c r="A16" s="17"/>
      <c r="B16" s="18"/>
      <c r="C16" s="8" t="s">
        <v>603</v>
      </c>
      <c r="D16" s="8" t="s">
        <v>604</v>
      </c>
      <c r="E16" s="11" t="s">
        <v>593</v>
      </c>
      <c r="F16" s="10"/>
    </row>
    <row r="17" ht="24.95" customHeight="1" spans="1:6">
      <c r="A17" s="17"/>
      <c r="B17" s="18"/>
      <c r="C17" s="8" t="s">
        <v>605</v>
      </c>
      <c r="D17" s="8" t="s">
        <v>606</v>
      </c>
      <c r="E17" s="11" t="s">
        <v>593</v>
      </c>
      <c r="F17" s="10"/>
    </row>
    <row r="18" ht="28.8" spans="1:6">
      <c r="A18" s="17"/>
      <c r="B18" s="19"/>
      <c r="C18" s="8" t="s">
        <v>607</v>
      </c>
      <c r="D18" s="8" t="s">
        <v>607</v>
      </c>
      <c r="E18" s="11" t="s">
        <v>593</v>
      </c>
      <c r="F18" s="10"/>
    </row>
    <row r="19" ht="24.95" customHeight="1" spans="1:6">
      <c r="A19" s="17"/>
      <c r="B19" s="18"/>
      <c r="C19" s="8" t="s">
        <v>608</v>
      </c>
      <c r="D19" s="8" t="s">
        <v>609</v>
      </c>
      <c r="E19" s="11" t="s">
        <v>593</v>
      </c>
      <c r="F19" s="10"/>
    </row>
    <row r="20" ht="24.95" customHeight="1" spans="1:6">
      <c r="A20" s="17"/>
      <c r="B20" s="18"/>
      <c r="C20" s="8" t="s">
        <v>610</v>
      </c>
      <c r="D20" s="8" t="s">
        <v>611</v>
      </c>
      <c r="E20" s="11" t="s">
        <v>593</v>
      </c>
      <c r="F20" s="10"/>
    </row>
    <row r="21" ht="24.95" customHeight="1" spans="1:6">
      <c r="A21" s="17"/>
      <c r="B21" s="18"/>
      <c r="C21" s="20" t="s">
        <v>612</v>
      </c>
      <c r="D21" s="8" t="s">
        <v>609</v>
      </c>
      <c r="E21" s="11" t="s">
        <v>593</v>
      </c>
      <c r="F21" s="10"/>
    </row>
    <row r="22" ht="28.8" spans="1:6">
      <c r="A22" s="15" t="s">
        <v>613</v>
      </c>
      <c r="B22" s="16" t="s">
        <v>614</v>
      </c>
      <c r="C22" s="8" t="s">
        <v>615</v>
      </c>
      <c r="D22" s="8" t="s">
        <v>616</v>
      </c>
      <c r="E22" s="11" t="s">
        <v>593</v>
      </c>
      <c r="F22" s="10"/>
    </row>
    <row r="23" ht="28.8" spans="1:6">
      <c r="A23" s="17"/>
      <c r="B23" s="18"/>
      <c r="C23" s="8" t="s">
        <v>617</v>
      </c>
      <c r="D23" s="8" t="s">
        <v>618</v>
      </c>
      <c r="E23" s="11" t="s">
        <v>593</v>
      </c>
      <c r="F23" s="10"/>
    </row>
    <row r="24" ht="28.8" spans="1:6">
      <c r="A24" s="17"/>
      <c r="B24" s="18"/>
      <c r="C24" s="8" t="s">
        <v>619</v>
      </c>
      <c r="D24" s="8" t="s">
        <v>620</v>
      </c>
      <c r="E24" s="11" t="s">
        <v>593</v>
      </c>
      <c r="F24" s="10"/>
    </row>
    <row r="25" ht="28.8" spans="1:6">
      <c r="A25" s="17"/>
      <c r="B25" s="18"/>
      <c r="C25" s="8" t="s">
        <v>621</v>
      </c>
      <c r="D25" s="8" t="s">
        <v>622</v>
      </c>
      <c r="E25" s="11" t="s">
        <v>593</v>
      </c>
      <c r="F25" s="10"/>
    </row>
    <row r="26" ht="24.95" customHeight="1" spans="1:6">
      <c r="A26" s="17"/>
      <c r="B26" s="18"/>
      <c r="C26" s="8" t="s">
        <v>623</v>
      </c>
      <c r="D26" s="8" t="s">
        <v>624</v>
      </c>
      <c r="E26" s="11" t="s">
        <v>593</v>
      </c>
      <c r="F26" s="10"/>
    </row>
    <row r="27" ht="28.8" spans="1:6">
      <c r="A27" s="17"/>
      <c r="B27" s="19"/>
      <c r="C27" s="8" t="s">
        <v>625</v>
      </c>
      <c r="D27" s="8" t="s">
        <v>626</v>
      </c>
      <c r="E27" s="11" t="s">
        <v>593</v>
      </c>
      <c r="F27" s="10"/>
    </row>
    <row r="28" ht="57.6" spans="1:6">
      <c r="A28" s="17"/>
      <c r="B28" s="5" t="s">
        <v>627</v>
      </c>
      <c r="C28" s="8" t="s">
        <v>628</v>
      </c>
      <c r="D28" s="8" t="s">
        <v>629</v>
      </c>
      <c r="E28" s="11" t="s">
        <v>593</v>
      </c>
      <c r="F28" s="10"/>
    </row>
    <row r="29" ht="28.8" spans="1:6">
      <c r="A29" s="17"/>
      <c r="B29" s="5" t="s">
        <v>630</v>
      </c>
      <c r="C29" s="21" t="s">
        <v>631</v>
      </c>
      <c r="D29" s="21" t="s">
        <v>632</v>
      </c>
      <c r="E29" s="11" t="s">
        <v>593</v>
      </c>
      <c r="F29" s="10"/>
    </row>
    <row r="30" ht="24.95" customHeight="1" spans="1:6">
      <c r="A30" s="17"/>
      <c r="B30" s="16" t="s">
        <v>633</v>
      </c>
      <c r="C30" s="8" t="s">
        <v>634</v>
      </c>
      <c r="D30" s="8" t="s">
        <v>635</v>
      </c>
      <c r="E30" s="11" t="s">
        <v>593</v>
      </c>
      <c r="F30" s="10"/>
    </row>
    <row r="31" ht="24.95" customHeight="1" spans="1:6">
      <c r="A31" s="17"/>
      <c r="B31" s="18"/>
      <c r="C31" s="8" t="s">
        <v>636</v>
      </c>
      <c r="D31" s="8" t="s">
        <v>637</v>
      </c>
      <c r="E31" s="11" t="s">
        <v>593</v>
      </c>
      <c r="F31" s="10"/>
    </row>
    <row r="32" ht="24.95" customHeight="1" spans="1:6">
      <c r="A32" s="22"/>
      <c r="B32" s="19"/>
      <c r="C32" s="8" t="s">
        <v>638</v>
      </c>
      <c r="D32" s="8" t="s">
        <v>639</v>
      </c>
      <c r="E32" s="11" t="s">
        <v>640</v>
      </c>
      <c r="F32" s="9" t="s">
        <v>641</v>
      </c>
    </row>
    <row r="33" ht="24" spans="1:6">
      <c r="A33" s="15" t="s">
        <v>642</v>
      </c>
      <c r="B33" s="5" t="s">
        <v>643</v>
      </c>
      <c r="C33" s="11" t="s">
        <v>644</v>
      </c>
      <c r="D33" s="11" t="s">
        <v>645</v>
      </c>
      <c r="E33" s="11" t="s">
        <v>593</v>
      </c>
      <c r="F33" s="10"/>
    </row>
    <row r="34" ht="24.95" customHeight="1" spans="1:6">
      <c r="A34" s="17"/>
      <c r="B34" s="5" t="s">
        <v>646</v>
      </c>
      <c r="C34" s="11" t="s">
        <v>647</v>
      </c>
      <c r="D34" s="11" t="s">
        <v>647</v>
      </c>
      <c r="E34" s="11" t="s">
        <v>593</v>
      </c>
      <c r="F34" s="10"/>
    </row>
    <row r="35" ht="36" spans="1:6">
      <c r="A35" s="17"/>
      <c r="B35" s="5" t="s">
        <v>648</v>
      </c>
      <c r="C35" s="11" t="s">
        <v>649</v>
      </c>
      <c r="D35" s="11" t="s">
        <v>650</v>
      </c>
      <c r="E35" s="11" t="s">
        <v>640</v>
      </c>
      <c r="F35" s="11" t="s">
        <v>651</v>
      </c>
    </row>
    <row r="36" s="2" customFormat="1" ht="36" spans="1:6">
      <c r="A36" s="22"/>
      <c r="B36" s="23" t="s">
        <v>652</v>
      </c>
      <c r="C36" s="24" t="s">
        <v>653</v>
      </c>
      <c r="D36" s="24" t="s">
        <v>654</v>
      </c>
      <c r="E36" s="24" t="s">
        <v>655</v>
      </c>
      <c r="F36" s="24" t="s">
        <v>656</v>
      </c>
    </row>
    <row r="37" ht="28.8" spans="1:6">
      <c r="A37" s="15" t="s">
        <v>657</v>
      </c>
      <c r="B37" s="16" t="s">
        <v>658</v>
      </c>
      <c r="C37" s="8" t="s">
        <v>659</v>
      </c>
      <c r="D37" s="8" t="s">
        <v>660</v>
      </c>
      <c r="E37" s="11" t="s">
        <v>593</v>
      </c>
      <c r="F37" s="10"/>
    </row>
    <row r="38" ht="24.95" customHeight="1" spans="1:6">
      <c r="A38" s="17"/>
      <c r="B38" s="18"/>
      <c r="C38" s="8" t="s">
        <v>661</v>
      </c>
      <c r="D38" s="8" t="s">
        <v>662</v>
      </c>
      <c r="E38" s="11" t="s">
        <v>593</v>
      </c>
      <c r="F38" s="10"/>
    </row>
    <row r="39" ht="24.95" customHeight="1" spans="1:6">
      <c r="A39" s="17"/>
      <c r="B39" s="19"/>
      <c r="C39" s="8" t="s">
        <v>663</v>
      </c>
      <c r="D39" s="8" t="s">
        <v>664</v>
      </c>
      <c r="E39" s="11" t="s">
        <v>593</v>
      </c>
      <c r="F39" s="10"/>
    </row>
    <row r="40" ht="24.95" customHeight="1" spans="1:6">
      <c r="A40" s="17"/>
      <c r="B40" s="16" t="s">
        <v>665</v>
      </c>
      <c r="C40" s="8" t="s">
        <v>666</v>
      </c>
      <c r="D40" s="8" t="s">
        <v>667</v>
      </c>
      <c r="E40" s="11" t="s">
        <v>593</v>
      </c>
      <c r="F40" s="10"/>
    </row>
    <row r="41" ht="24.95" customHeight="1" spans="1:6">
      <c r="A41" s="17"/>
      <c r="B41" s="19"/>
      <c r="C41" s="8" t="s">
        <v>668</v>
      </c>
      <c r="D41" s="8" t="s">
        <v>669</v>
      </c>
      <c r="E41" s="11" t="s">
        <v>593</v>
      </c>
      <c r="F41" s="10"/>
    </row>
    <row r="42" ht="24.95" customHeight="1" spans="1:6">
      <c r="A42" s="17"/>
      <c r="B42" s="16" t="s">
        <v>670</v>
      </c>
      <c r="C42" s="8" t="s">
        <v>671</v>
      </c>
      <c r="D42" s="8" t="s">
        <v>672</v>
      </c>
      <c r="E42" s="11" t="s">
        <v>593</v>
      </c>
      <c r="F42" s="10"/>
    </row>
    <row r="43" ht="28.8" spans="1:6">
      <c r="A43" s="17"/>
      <c r="B43" s="18"/>
      <c r="C43" s="8" t="s">
        <v>673</v>
      </c>
      <c r="D43" s="8" t="s">
        <v>674</v>
      </c>
      <c r="E43" s="11" t="s">
        <v>593</v>
      </c>
      <c r="F43" s="10"/>
    </row>
    <row r="44" ht="28.8" spans="1:6">
      <c r="A44" s="22"/>
      <c r="B44" s="19"/>
      <c r="C44" s="8" t="s">
        <v>675</v>
      </c>
      <c r="D44" s="8" t="s">
        <v>676</v>
      </c>
      <c r="E44" s="11" t="s">
        <v>593</v>
      </c>
      <c r="F44" s="25"/>
    </row>
  </sheetData>
  <mergeCells count="14">
    <mergeCell ref="A1:F1"/>
    <mergeCell ref="A3:A9"/>
    <mergeCell ref="A10:A21"/>
    <mergeCell ref="A22:A32"/>
    <mergeCell ref="A33:A36"/>
    <mergeCell ref="A37:A44"/>
    <mergeCell ref="B10:B12"/>
    <mergeCell ref="B13:B18"/>
    <mergeCell ref="B19:B21"/>
    <mergeCell ref="B22:B27"/>
    <mergeCell ref="B30:B32"/>
    <mergeCell ref="B37:B39"/>
    <mergeCell ref="B40:B41"/>
    <mergeCell ref="B42:B44"/>
  </mergeCells>
  <pageMargins left="0.699305555555556" right="0.699305555555556" top="0.75" bottom="0.75" header="0.3" footer="0.3"/>
  <pageSetup paperSize="9" scale="56" orientation="portrait"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6"/>
  <sheetData/>
  <pageMargins left="0.75" right="0.75" top="1" bottom="1" header="0.509027777777778" footer="0.509027777777778"/>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15</vt:i4>
      </vt:variant>
    </vt:vector>
  </HeadingPairs>
  <TitlesOfParts>
    <vt:vector size="15" baseType="lpstr">
      <vt:lpstr>附表1收入支出决算总表</vt:lpstr>
      <vt:lpstr>附表2收入决算表</vt:lpstr>
      <vt:lpstr>附表3支出决算表</vt:lpstr>
      <vt:lpstr>附表4财政拨款收入支出决算总表</vt:lpstr>
      <vt:lpstr>附表5一般公共预算财政拨款收入支出决算表</vt:lpstr>
      <vt:lpstr>附表6一般公共预算财政拨款基本支出决算表</vt:lpstr>
      <vt:lpstr>附表7政府性基金预算财政拨款收入支出决算表</vt:lpstr>
      <vt:lpstr>附表8财政专户管理资金收入支出决算表</vt:lpstr>
      <vt:lpstr>附表9“三公”经费、行政参公单位机关运行经费情况表</vt:lpstr>
      <vt:lpstr>附表10项目支出概况</vt:lpstr>
      <vt:lpstr>附表11项目支出绩效自评</vt:lpstr>
      <vt:lpstr>附表12项目绩效目标管理</vt:lpstr>
      <vt:lpstr>附表13部门整体支出绩效自评报告</vt:lpstr>
      <vt:lpstr>附表14部门整体支出绩效自评表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Fanrui</cp:lastModifiedBy>
  <cp:revision>1</cp:revision>
  <dcterms:created xsi:type="dcterms:W3CDTF">2006-02-13T05:15:00Z</dcterms:created>
  <cp:lastPrinted>2018-07-15T09:35:00Z</cp:lastPrinted>
  <dcterms:modified xsi:type="dcterms:W3CDTF">2019-07-20T02:43:53Z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